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0" documentId="8_{93DBBA60-F4DF-4CAB-9920-78C37167B875}"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Riesgos'!$A$1:$N$23</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4" i="28" l="1"/>
  <c r="L33" i="28"/>
  <c r="L32" i="28"/>
  <c r="L31" i="28"/>
  <c r="L30" i="28"/>
  <c r="L29" i="28"/>
  <c r="L28" i="28"/>
  <c r="L27" i="28"/>
  <c r="L26" i="28"/>
  <c r="L25" i="28"/>
  <c r="L24" i="28"/>
  <c r="L23" i="28"/>
  <c r="L22" i="28"/>
  <c r="L21" i="28"/>
  <c r="L20" i="28"/>
  <c r="L19" i="28"/>
  <c r="L18" i="28"/>
  <c r="L17" i="28"/>
  <c r="L16" i="28"/>
  <c r="L15" i="28"/>
  <c r="L14" i="28"/>
  <c r="L13" i="28"/>
  <c r="L12" i="28"/>
  <c r="L11" i="28"/>
  <c r="L10" i="28"/>
  <c r="L63" i="27"/>
  <c r="K63" i="27" s="1"/>
  <c r="L62" i="27"/>
  <c r="K62" i="27" s="1"/>
  <c r="L61" i="27"/>
  <c r="K61" i="27" s="1"/>
  <c r="L60" i="27"/>
  <c r="K60" i="27" s="1"/>
  <c r="L59" i="27"/>
  <c r="K59" i="27" s="1"/>
  <c r="L58" i="27"/>
  <c r="K58" i="27" s="1"/>
  <c r="L57" i="27"/>
  <c r="K57" i="27" s="1"/>
  <c r="L56" i="27"/>
  <c r="K56" i="27" s="1"/>
  <c r="L55" i="27"/>
  <c r="K55" i="27" s="1"/>
  <c r="L54" i="27"/>
  <c r="G54" i="27"/>
  <c r="H54" i="27" s="1"/>
  <c r="L53" i="27"/>
  <c r="K53" i="27" s="1"/>
  <c r="L52" i="27"/>
  <c r="K52" i="27" s="1"/>
  <c r="L51" i="27"/>
  <c r="K51" i="27" s="1"/>
  <c r="L50" i="27"/>
  <c r="K50" i="27" s="1"/>
  <c r="L49" i="27"/>
  <c r="K49" i="27"/>
  <c r="L48" i="27"/>
  <c r="K48" i="27" s="1"/>
  <c r="L47" i="27"/>
  <c r="K47" i="27" s="1"/>
  <c r="L46" i="27"/>
  <c r="K46" i="27" s="1"/>
  <c r="L45" i="27"/>
  <c r="K45" i="27" s="1"/>
  <c r="L44" i="27"/>
  <c r="G44" i="27"/>
  <c r="H44" i="27" s="1"/>
  <c r="G34" i="27"/>
  <c r="L33" i="27"/>
  <c r="K33" i="27" s="1"/>
  <c r="L32" i="27"/>
  <c r="K32" i="27"/>
  <c r="L31" i="27"/>
  <c r="K31" i="27" s="1"/>
  <c r="L30" i="27"/>
  <c r="K30" i="27"/>
  <c r="L29" i="27"/>
  <c r="K29" i="27" s="1"/>
  <c r="L28" i="27"/>
  <c r="K28" i="27" s="1"/>
  <c r="L27" i="27"/>
  <c r="K27" i="27" s="1"/>
  <c r="L26" i="27"/>
  <c r="K26" i="27" s="1"/>
  <c r="L25" i="27"/>
  <c r="K25" i="27"/>
  <c r="L24" i="27"/>
  <c r="M24" i="27" s="1"/>
  <c r="G24" i="27"/>
  <c r="H24" i="27" s="1"/>
  <c r="N24" i="27" s="1"/>
  <c r="L23" i="27"/>
  <c r="K23" i="27" s="1"/>
  <c r="L22" i="27"/>
  <c r="K22" i="27"/>
  <c r="L21" i="27"/>
  <c r="K21" i="27"/>
  <c r="L20" i="27"/>
  <c r="K20" i="27"/>
  <c r="L19" i="27"/>
  <c r="K19" i="27" s="1"/>
  <c r="L18" i="27"/>
  <c r="K18" i="27" s="1"/>
  <c r="L17" i="27"/>
  <c r="K17" i="27" s="1"/>
  <c r="L16" i="27"/>
  <c r="L15" i="27"/>
  <c r="K15" i="27" s="1"/>
  <c r="L14" i="27"/>
  <c r="K14" i="27" s="1"/>
  <c r="G14" i="27"/>
  <c r="H14" i="27" s="1"/>
  <c r="L13" i="27"/>
  <c r="K13" i="27" s="1"/>
  <c r="L12" i="27"/>
  <c r="K12" i="27" s="1"/>
  <c r="L11" i="27"/>
  <c r="K11" i="27" s="1"/>
  <c r="L10" i="27"/>
  <c r="M10" i="27" s="1"/>
  <c r="G10" i="27"/>
  <c r="H10" i="27" s="1"/>
  <c r="N10" i="27" l="1"/>
  <c r="M44" i="27"/>
  <c r="N44" i="27" s="1"/>
  <c r="M14" i="27"/>
  <c r="N14" i="27" s="1"/>
  <c r="M54" i="27"/>
  <c r="N54" i="27" s="1"/>
  <c r="K24" i="27"/>
  <c r="K44" i="27"/>
  <c r="K54" i="27"/>
  <c r="K10" i="27"/>
  <c r="A26" i="28" l="1"/>
  <c r="A31" i="28"/>
  <c r="O34" i="27" l="1"/>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C12" i="28" l="1"/>
  <c r="C13"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C14" i="28" l="1"/>
  <c r="C15" i="28"/>
  <c r="C16" i="28"/>
  <c r="C17" i="28"/>
  <c r="C18" i="28"/>
  <c r="C19" i="28"/>
  <c r="C20" i="28"/>
  <c r="C21" i="28"/>
  <c r="C22" i="28"/>
  <c r="C23" i="28"/>
  <c r="C24" i="28"/>
  <c r="C25" i="28"/>
  <c r="C26" i="28"/>
  <c r="C27" i="28"/>
  <c r="C28" i="28"/>
  <c r="C29" i="28"/>
  <c r="C30" i="28"/>
  <c r="C31" i="28"/>
  <c r="C32" i="28"/>
  <c r="C33" i="28"/>
  <c r="C34" i="28"/>
  <c r="R34" i="28" l="1"/>
  <c r="R33" i="28"/>
  <c r="R32" i="28"/>
  <c r="R31" i="28"/>
  <c r="J34" i="28"/>
  <c r="J33" i="28"/>
  <c r="J32" i="28"/>
  <c r="J31" i="28"/>
  <c r="B14" i="28"/>
  <c r="B31" i="28"/>
  <c r="B26" i="28"/>
  <c r="L50" i="29"/>
  <c r="C50" i="29"/>
  <c r="B50" i="29"/>
  <c r="A50" i="29"/>
  <c r="C49" i="36" l="1"/>
  <c r="C49" i="34"/>
  <c r="C49" i="35"/>
  <c r="B49" i="34"/>
  <c r="B49" i="36"/>
  <c r="B49" i="35"/>
  <c r="A49" i="35"/>
  <c r="A49" i="34"/>
  <c r="A49" i="36"/>
  <c r="A49" i="18"/>
  <c r="B49" i="18"/>
  <c r="C49" i="18"/>
  <c r="S31" i="28"/>
  <c r="K31" i="28"/>
  <c r="G60" i="29" l="1"/>
  <c r="U31" i="28" l="1"/>
  <c r="K60" i="29" s="1"/>
  <c r="E59" i="36" l="1"/>
  <c r="E59" i="18"/>
  <c r="E59" i="34"/>
  <c r="E59" i="35"/>
  <c r="F50" i="29"/>
  <c r="O44" i="27" l="1"/>
  <c r="G50" i="29"/>
  <c r="H50" i="29"/>
  <c r="B18" i="28" l="1"/>
  <c r="A18" i="28"/>
  <c r="A14" i="28"/>
  <c r="J14" i="28"/>
  <c r="R14" i="28"/>
  <c r="J15" i="28"/>
  <c r="R15" i="28"/>
  <c r="J16" i="28"/>
  <c r="R16" i="28"/>
  <c r="J17" i="28"/>
  <c r="R17" i="28"/>
  <c r="J18" i="28"/>
  <c r="R18" i="28"/>
  <c r="J19" i="28"/>
  <c r="R19" i="28"/>
  <c r="J20" i="28"/>
  <c r="R20" i="28"/>
  <c r="A21" i="28"/>
  <c r="B21" i="28"/>
  <c r="J21" i="28"/>
  <c r="R21" i="28"/>
  <c r="J22" i="28"/>
  <c r="R22" i="28"/>
  <c r="J23" i="28"/>
  <c r="R23" i="28"/>
  <c r="J24" i="28"/>
  <c r="R24" i="28"/>
  <c r="J25" i="28"/>
  <c r="R25" i="28"/>
  <c r="A30" i="29"/>
  <c r="B30" i="29"/>
  <c r="C30" i="29"/>
  <c r="L30" i="29"/>
  <c r="A40" i="29"/>
  <c r="B40" i="29"/>
  <c r="C40" i="29"/>
  <c r="L40" i="29"/>
  <c r="R30" i="28"/>
  <c r="J30" i="28"/>
  <c r="R29" i="28"/>
  <c r="J29" i="28"/>
  <c r="R28" i="28"/>
  <c r="J28" i="28"/>
  <c r="R27" i="28"/>
  <c r="J27" i="28"/>
  <c r="R26" i="28"/>
  <c r="J26" i="28"/>
  <c r="C29" i="35" l="1"/>
  <c r="C29" i="34"/>
  <c r="C29" i="36"/>
  <c r="A29" i="34"/>
  <c r="A29" i="36"/>
  <c r="A29" i="35"/>
  <c r="C39" i="34"/>
  <c r="C39" i="35"/>
  <c r="C39" i="36"/>
  <c r="B29" i="35"/>
  <c r="B29" i="36"/>
  <c r="B29" i="34"/>
  <c r="B39" i="36"/>
  <c r="B39" i="34"/>
  <c r="B39" i="35"/>
  <c r="A39" i="35"/>
  <c r="A39" i="36"/>
  <c r="A39" i="34"/>
  <c r="A39" i="18"/>
  <c r="A29" i="18"/>
  <c r="B29" i="18"/>
  <c r="B39" i="18"/>
  <c r="C29" i="18"/>
  <c r="C39" i="18"/>
  <c r="S21" i="28"/>
  <c r="K21" i="28"/>
  <c r="S18" i="28"/>
  <c r="K18" i="28"/>
  <c r="K14" i="28"/>
  <c r="S14" i="28"/>
  <c r="K26" i="28"/>
  <c r="S26" i="28"/>
  <c r="T26" i="28" l="1"/>
  <c r="J50" i="29" s="1"/>
  <c r="D49" i="35" l="1"/>
  <c r="D49" i="34"/>
  <c r="D49" i="36"/>
  <c r="D49" i="18"/>
  <c r="U26" i="28"/>
  <c r="K50" i="29" s="1"/>
  <c r="E49" i="34" l="1"/>
  <c r="E49" i="35"/>
  <c r="E49" i="36"/>
  <c r="E49" i="18"/>
  <c r="V26" i="28"/>
  <c r="M50" i="29" s="1"/>
  <c r="F49" i="34" l="1"/>
  <c r="F49" i="35"/>
  <c r="F49" i="36"/>
  <c r="T31" i="28"/>
  <c r="J60" i="29" s="1"/>
  <c r="F60" i="29"/>
  <c r="F49" i="18"/>
  <c r="H60" i="29"/>
  <c r="T18" i="28"/>
  <c r="F30" i="29"/>
  <c r="H30" i="29"/>
  <c r="D59" i="36" l="1"/>
  <c r="D59" i="18"/>
  <c r="D59" i="34"/>
  <c r="D59" i="35"/>
  <c r="V31" i="28"/>
  <c r="M60" i="29" s="1"/>
  <c r="T21" i="28"/>
  <c r="F40" i="29"/>
  <c r="O24" i="27"/>
  <c r="G30" i="29"/>
  <c r="U18" i="28"/>
  <c r="K30" i="29" s="1"/>
  <c r="J30" i="29"/>
  <c r="O54" i="27"/>
  <c r="F59" i="34" l="1"/>
  <c r="F59" i="36"/>
  <c r="F59" i="35"/>
  <c r="F59" i="18"/>
  <c r="D29" i="36"/>
  <c r="D29" i="34"/>
  <c r="D29" i="35"/>
  <c r="E29" i="36"/>
  <c r="E29" i="34"/>
  <c r="E29" i="35"/>
  <c r="D29" i="18"/>
  <c r="E29" i="18"/>
  <c r="G40" i="29"/>
  <c r="U21" i="28"/>
  <c r="K40" i="29" s="1"/>
  <c r="V18" i="28"/>
  <c r="M30" i="29" s="1"/>
  <c r="J40" i="29"/>
  <c r="H40" i="29"/>
  <c r="F29" i="35" l="1"/>
  <c r="F29" i="34"/>
  <c r="F29" i="36"/>
  <c r="E39" i="35"/>
  <c r="E39" i="34"/>
  <c r="E39" i="36"/>
  <c r="D39" i="35"/>
  <c r="D39" i="34"/>
  <c r="D39" i="36"/>
  <c r="F29" i="18"/>
  <c r="E39" i="18"/>
  <c r="V21" i="28"/>
  <c r="M40" i="29" s="1"/>
  <c r="A10" i="28"/>
  <c r="B10" i="28"/>
  <c r="F39" i="36" l="1"/>
  <c r="F39" i="34"/>
  <c r="F39" i="35"/>
  <c r="F39" i="18"/>
  <c r="C20" i="29"/>
  <c r="C10" i="29"/>
  <c r="C19" i="36" l="1"/>
  <c r="C19" i="34"/>
  <c r="C19" i="35"/>
  <c r="C9" i="36"/>
  <c r="C9" i="35"/>
  <c r="C9" i="34"/>
  <c r="C11" i="28"/>
  <c r="C19" i="18" l="1"/>
  <c r="C9" i="18"/>
  <c r="G20" i="29" l="1"/>
  <c r="U14" i="28"/>
  <c r="G10" i="29"/>
  <c r="L20" i="29"/>
  <c r="E11" i="29"/>
  <c r="E12" i="29"/>
  <c r="E13" i="29"/>
  <c r="A20" i="29"/>
  <c r="B20" i="29"/>
  <c r="R11" i="28"/>
  <c r="R12" i="28"/>
  <c r="R13" i="28"/>
  <c r="R10" i="28"/>
  <c r="J11" i="28"/>
  <c r="J12" i="28"/>
  <c r="J13" i="28"/>
  <c r="J10" i="28"/>
  <c r="A19" i="35" l="1"/>
  <c r="A19" i="34"/>
  <c r="A19" i="36"/>
  <c r="B19" i="34"/>
  <c r="B19" i="36"/>
  <c r="B19" i="35"/>
  <c r="B19" i="18"/>
  <c r="A19" i="18"/>
  <c r="K10" i="28"/>
  <c r="S10" i="28"/>
  <c r="U10" i="28" s="1"/>
  <c r="H20" i="29" l="1"/>
  <c r="T14" i="28"/>
  <c r="V14" i="28" s="1"/>
  <c r="M20" i="29" s="1"/>
  <c r="O10" i="27"/>
  <c r="H10" i="29"/>
  <c r="T10" i="28"/>
  <c r="V10" i="28" s="1"/>
  <c r="M10" i="29" s="1"/>
  <c r="O14" i="27"/>
  <c r="F2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 r="D39" i="18"/>
  <c r="D39" i="18"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<sst xmlns="http://schemas.openxmlformats.org/spreadsheetml/2006/main" count="1059" uniqueCount="555">
  <si>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</si>
  <si>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</si>
  <si>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</si>
  <si>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</si>
  <si>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</si>
  <si>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</si>
  <si>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</si>
  <si>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</si>
  <si>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</si>
  <si>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</si>
  <si>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</si>
  <si>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</si>
  <si>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</si>
  <si>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</si>
  <si>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</si>
  <si>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</si>
  <si>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</si>
  <si>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</si>
  <si>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</si>
  <si>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</si>
  <si>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</si>
  <si>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</si>
  <si>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</si>
  <si>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</si>
  <si>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</si>
  <si>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</si>
  <si>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</si>
  <si>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</si>
  <si>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</si>
  <si>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</si>
  <si>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</si>
  <si>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</si>
  <si>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</si>
  <si>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</si>
  <si>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</si>
  <si>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</si>
  <si>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</si>
  <si>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</si>
  <si>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</si>
  <si>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</si>
  <si>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</si>
  <si>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</si>
  <si>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</si>
  <si>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</si>
  <si>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</si>
  <si>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</si>
  <si>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</si>
  <si>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</si>
  <si>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</si>
  <si>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</si>
  <si>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</si>
  <si>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</si>
  <si>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</si>
  <si>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</si>
  <si>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</si>
  <si>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</si>
  <si>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</si>
  <si>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</si>
  <si>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</si>
  <si>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</si>
  <si>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</si>
  <si>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</si>
  <si>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</si>
  <si>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</si>
  <si>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</si>
  <si>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</si>
  <si>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</si>
  <si>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</si>
  <si>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</si>
  <si>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</si>
  <si>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</si>
  <si>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</si>
  <si>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</si>
  <si>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</si>
  <si>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</si>
  <si>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</si>
  <si>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</si>
  <si>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</si>
  <si>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</si>
  <si>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</si>
  <si>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</si>
  <si>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</si>
  <si>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</si>
  <si>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</si>
  <si>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</si>
  <si>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</si>
  <si>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</si>
  <si>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</si>
  <si>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</si>
  <si>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</si>
  <si>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</si>
  <si>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</si>
  <si>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</si>
  <si>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</si>
  <si>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</si>
  <si>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</si>
  <si>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</si>
  <si>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</si>
  <si>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</si>
  <si>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</si>
  <si>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</si>
  <si>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</si>
  <si>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</si>
  <si>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</si>
  <si>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</si>
  <si>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</si>
  <si>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</si>
  <si>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</si>
  <si>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</si>
  <si>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</si>
  <si>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</si>
  <si>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</si>
  <si>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</si>
  <si>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</si>
  <si>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</si>
  <si>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</si>
  <si>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</si>
  <si>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</si>
  <si>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</si>
  <si>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</si>
  <si>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</si>
  <si>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</si>
  <si>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</si>
  <si>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</si>
  <si>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</si>
  <si>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</si>
  <si>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</si>
  <si>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</si>
  <si>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</si>
  <si>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</si>
  <si>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</si>
  <si>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</si>
  <si>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</si>
  <si>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</si>
  <si>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</si>
  <si>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</si>
  <si>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</si>
  <si>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</si>
  <si>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</si>
  <si>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</si>
  <si>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</si>
  <si>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</si>
  <si>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</si>
  <si>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</si>
  <si>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</si>
  <si>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</si>
  <si>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</si>
  <si>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</si>
  <si>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</si>
  <si>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</si>
  <si>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</si>
  <si>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</si>
  <si>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</si>
  <si>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</si>
  <si>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</si>
  <si>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</si>
  <si>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</si>
  <si>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</si>
  <si>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</si>
  <si>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</si>
  <si>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</si>
  <si>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</si>
  <si>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</si>
  <si>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</si>
  <si>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</si>
  <si>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</si>
  <si>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</si>
  <si>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</si>
  <si>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</si>
  <si>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</si>
  <si>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</si>
  <si>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</si>
  <si>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</si>
  <si>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</si>
  <si>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</si>
  <si>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</si>
  <si>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</si>
  <si>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</si>
  <si>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</si>
  <si>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</si>
  <si>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</si>
  <si>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</si>
  <si>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</si>
  <si>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</si>
  <si>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</si>
  <si>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</si>
  <si>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</si>
  <si>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</si>
  <si>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</si>
  <si>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</si>
  <si>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</si>
  <si>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</si>
  <si>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</si>
  <si>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</si>
  <si>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</si>
  <si>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</si>
  <si>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</si>
  <si>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</si>
  <si>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</si>
  <si>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</si>
  <si>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</si>
  <si>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</si>
  <si>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</si>
  <si>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</si>
  <si>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</si>
  <si>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</si>
  <si>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</si>
  <si>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</si>
  <si>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</si>
  <si>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</si>
  <si>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</si>
  <si>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</si>
  <si>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</si>
  <si>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</si>
  <si>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</si>
  <si>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</si>
  <si>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</si>
  <si>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</si>
  <si>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</si>
  <si>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</si>
  <si>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</si>
  <si>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</si>
  <si>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</si>
  <si>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</si>
  <si>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</si>
  <si>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</si>
  <si>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</si>
  <si>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</si>
  <si>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</si>
  <si>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</si>
  <si>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</si>
  <si>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</si>
  <si>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</si>
  <si>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</si>
  <si>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</si>
  <si>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</si>
  <si>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</si>
  <si>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</si>
  <si>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</si>
  <si>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</si>
  <si>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</si>
  <si>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</si>
  <si>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</si>
  <si>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</si>
  <si>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</si>
  <si>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</si>
  <si>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</si>
  <si>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</si>
  <si>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</si>
  <si>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</si>
  <si>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</si>
  <si>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</si>
  <si>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</si>
  <si>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</si>
  <si>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</si>
  <si>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</si>
  <si>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</si>
  <si>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</si>
  <si>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</si>
  <si>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</si>
  <si>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</si>
  <si>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</si>
  <si>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</si>
  <si>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</si>
  <si>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</si>
  <si>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</si>
  <si>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</si>
  <si>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</si>
  <si>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</si>
  <si>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</si>
  <si>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</si>
  <si>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</si>
  <si>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</si>
  <si>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</si>
  <si>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</si>
  <si>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</si>
  <si>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</si>
  <si>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</si>
  <si>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</si>
  <si>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</si>
  <si>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</si>
  <si>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</si>
  <si>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</si>
  <si>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</si>
  <si>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</si>
  <si>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</si>
  <si>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Económica</t>
  </si>
  <si>
    <t>Afectación al presupuesto  en un valor  &lt;1% y ≥5%.</t>
  </si>
  <si>
    <t>Afectación de reputacion,imagén,  credibilidad, satisfacción de usuarios y PI</t>
  </si>
  <si>
    <t xml:space="preserve">De la entidad y sector justicia a nivel nacional </t>
  </si>
  <si>
    <t>Incumplimiento de las metas establecidas</t>
  </si>
  <si>
    <t>Incumplimiento del 60% de los indicadores del proceso</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</si>
  <si>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</si>
  <si>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</si>
  <si>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</si>
  <si>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</si>
  <si>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</si>
  <si>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</si>
  <si>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</si>
  <si>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</si>
  <si>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</si>
  <si>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</si>
  <si>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</si>
  <si>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</si>
  <si>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</si>
  <si>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</si>
  <si>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</si>
  <si>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</si>
  <si>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</si>
  <si>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</si>
  <si>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</si>
  <si>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</si>
  <si>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</si>
  <si>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</si>
  <si>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</si>
  <si>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</si>
  <si>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</si>
  <si>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</si>
  <si>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</si>
  <si>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</si>
  <si>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</si>
  <si>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</si>
  <si>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</si>
  <si>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</si>
  <si>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</si>
  <si>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</si>
  <si>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</si>
  <si>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</si>
  <si>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</si>
  <si>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</si>
  <si>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</si>
  <si>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</si>
  <si>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</si>
  <si>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</si>
  <si>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</si>
  <si>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</si>
  <si>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</si>
  <si>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</si>
  <si>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</si>
  <si>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</si>
  <si>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</si>
  <si>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</si>
  <si>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</si>
  <si>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</si>
  <si>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</si>
  <si>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</si>
  <si>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</si>
  <si>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</si>
  <si>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</si>
  <si>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</si>
  <si>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</si>
  <si>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</si>
  <si>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</si>
  <si>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</si>
  <si>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</si>
  <si>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</si>
  <si>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</si>
  <si>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</si>
  <si>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</si>
  <si>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</si>
  <si>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</si>
  <si>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</si>
  <si>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</si>
  <si>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</si>
  <si>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</si>
  <si>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</si>
  <si>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</si>
  <si>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</si>
  <si>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</si>
  <si>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</si>
  <si>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</si>
  <si>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</si>
  <si>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</si>
  <si>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</si>
  <si>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</si>
  <si>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</si>
  <si>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</si>
  <si>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</si>
  <si>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</si>
  <si>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</si>
  <si>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</si>
  <si>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</si>
  <si>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</si>
  <si>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</si>
  <si>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</si>
  <si>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</si>
  <si>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</si>
  <si>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</si>
  <si>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</si>
  <si>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</si>
  <si>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</si>
  <si>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</si>
  <si>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</si>
  <si>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</si>
  <si>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</si>
  <si>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</si>
  <si>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</si>
  <si>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</si>
  <si>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</si>
  <si>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</si>
  <si>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</si>
  <si>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</si>
  <si>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</si>
  <si>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</si>
  <si>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</si>
  <si>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</si>
  <si>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</si>
  <si>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</si>
  <si>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</si>
  <si>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</si>
  <si>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</si>
  <si>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</si>
  <si>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</si>
  <si>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</si>
  <si>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</si>
  <si>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</si>
  <si>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</si>
  <si>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</si>
  <si>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</si>
  <si>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</si>
  <si>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</si>
  <si>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</si>
  <si>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</si>
  <si>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</si>
  <si>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</si>
  <si>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</si>
  <si>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</si>
  <si>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</si>
  <si>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</si>
  <si>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</si>
  <si>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</si>
  <si>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</si>
  <si>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</si>
  <si>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</si>
  <si>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</si>
  <si>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</si>
  <si>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</si>
  <si>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</si>
  <si>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</si>
  <si>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</si>
  <si>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</si>
  <si>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</si>
  <si>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</si>
  <si>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</si>
  <si>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</si>
  <si>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</si>
  <si>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</si>
  <si>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</si>
  <si>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</si>
  <si>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</si>
  <si>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</si>
  <si>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</si>
  <si>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</si>
  <si>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</si>
  <si>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</si>
  <si>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</si>
  <si>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</si>
  <si>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</si>
  <si>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</si>
  <si>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</si>
  <si>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</si>
  <si>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</si>
  <si>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</si>
  <si>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Dirección Ejecutiva Seccional de Administración Judicial - Montería </t>
  </si>
  <si>
    <t>X</t>
  </si>
  <si>
    <t>11 DE MARZO D3 2024</t>
  </si>
  <si>
    <t>Consejo Seccional de la Judicatura de Còrdoba/Direcciòn Ejecutiva Seccional de Administraciòn Judicial de Monterìa</t>
  </si>
  <si>
    <t xml:space="preserve">Consejo Seccional de la Judicatura de Còrdoba/Direcciòn Ejecutiva Seccional de Administraciòn Judicial de Monterìa </t>
  </si>
  <si>
    <t>Velar por el bienestar, la salud y seguridad en el trabajo de todos los servidores judiciales, mediante el PHVA del Sistema de Gestión de Seguridad y Salud en el Trabajo (SG-SST), en el marco del Sistema Gestión de la Calidad y Medio Ambiente de la Rama Judicial.</t>
  </si>
  <si>
    <t xml:space="preserve">Incumplimiento de los requisitos legales del SG-SST </t>
  </si>
  <si>
    <t>No implementar dentro de los tiempos legales el SSST o implementarlo en forma parcial</t>
  </si>
  <si>
    <t>1. Desconocimiento de los requisitos legales para la implementación del SG-SST</t>
  </si>
  <si>
    <t>2. Insuficientes recursos técnicos, humanos y financieros para la implementación del SG-SST</t>
  </si>
  <si>
    <t>3. Falta de competencias del personal contratado.</t>
  </si>
  <si>
    <t>4. Rotación de Coordinadores de SG-SST del Nivel Central, Seccionales y Coordinaciones Administrativas</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</si>
  <si>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</si>
  <si>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</si>
  <si>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</si>
  <si>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</si>
  <si>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</si>
  <si>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4. Baja participación e interés de los grupos del apoyo del SG-SST.</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</si>
  <si>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</si>
  <si>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</si>
  <si>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ocacion del trabajo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</si>
  <si>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</si>
  <si>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</si>
  <si>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</si>
  <si>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</si>
  <si>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</si>
  <si>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</si>
  <si>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</si>
  <si>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</si>
  <si>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</si>
  <si>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 xml:space="preserve">El area de bienestar de la seccional ejecuta el plan de trabajo de SG-SST y el Plan de Acción </t>
  </si>
  <si>
    <t>Al area de Bienestar, la ARL y la Brigada de emergencia realizan sensibilización y capacitación a los servidores judiciales con el fin de evitar accidentes de trabajo y enefermedades laborales o salud pública</t>
  </si>
  <si>
    <r>
      <t xml:space="preserve"> El Director Administrativo de la División de SG-SST  mensualmente
</t>
    </r>
    <r>
      <rPr>
        <sz val="10"/>
        <color rgb="FFFF0000"/>
        <rFont val="Calibri"/>
        <family val="2"/>
        <scheme val="minor"/>
      </rPr>
      <t xml:space="preserve"> </t>
    </r>
    <r>
      <rPr>
        <sz val="10"/>
        <color rgb="FF000000"/>
        <rFont val="Calibri"/>
        <family val="2"/>
        <scheme val="minor"/>
      </rPr>
      <t xml:space="preserve">  identifica y actualiza la matriz de requisitos legales  conforme en los lineamientos del P-SST-02. Procedimiento de identificación y evaluación de requisitos legales en SG-SST y enviar a las seccionales para la implemetación </t>
    </r>
    <r>
      <rPr>
        <sz val="10"/>
        <rFont val="Calibri"/>
        <family val="2"/>
        <scheme val="minor"/>
      </rPr>
      <t xml:space="preserve"> No identificación de la totalidas de normatividad por parte del Nivel Nacional y  No aplicación de requisitos legales por parte de las Seccionales</t>
    </r>
    <r>
      <rPr>
        <sz val="10"/>
        <color rgb="FF000000"/>
        <rFont val="Calibri"/>
        <family val="2"/>
        <scheme val="minor"/>
      </rPr>
      <t xml:space="preserve"> </t>
    </r>
    <r>
      <rPr>
        <sz val="10"/>
        <color rgb="FFFF0000"/>
        <rFont val="Calibri"/>
        <family val="2"/>
        <scheme val="minor"/>
      </rPr>
      <t xml:space="preserve"> </t>
    </r>
    <r>
      <rPr>
        <sz val="10"/>
        <color rgb="FF000000"/>
        <rFont val="Calibri"/>
        <family val="2"/>
        <scheme val="minor"/>
      </rPr>
      <t>Matriz de requisitos legales</t>
    </r>
  </si>
  <si>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</si>
  <si>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</si>
  <si>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</si>
  <si>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</si>
  <si>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</si>
  <si>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</si>
  <si>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</si>
  <si>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</si>
  <si>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</si>
  <si>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</si>
  <si>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</si>
  <si>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</si>
  <si>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</si>
  <si>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</si>
  <si>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</si>
  <si>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</si>
  <si>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</si>
  <si>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Realizar  Auditoria al SG-SST</t>
  </si>
  <si>
    <t>Ejecutar las actividades del plan de trabajo</t>
  </si>
  <si>
    <t>Lider del proceso</t>
  </si>
  <si>
    <t>Revisa la matriz de requisitos legales</t>
  </si>
  <si>
    <t>Realizar  Auditoria al SG-SST - Revisa la matriz de requisitos legales</t>
  </si>
  <si>
    <t xml:space="preserve">Ejecuta las activiades del plan de trabajo </t>
  </si>
  <si>
    <t>8/03/20024</t>
  </si>
  <si>
    <t>x</t>
  </si>
  <si>
    <t xml:space="preserve">Coordinar  capacitaciones o sencibilizaciones para los servidores judiciales en la prevención de accidentes y enfermedades laborales </t>
  </si>
  <si>
    <t>1.Realización de programas de formación, capacitación y sensibilización en temas de Probidad y ética de lo público. 2. Actividades y mesas de socialización como de participación para la formulación de los planes estratégicos</t>
  </si>
  <si>
    <t xml:space="preserve">Ejecutar las activiades del plan de trabajo </t>
  </si>
  <si>
    <t>w</t>
  </si>
  <si>
    <t>Nivel Seccional</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</si>
  <si>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</si>
  <si>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Ejcución de actividades con la incorporración tiempo completo de asesores ARL</t>
  </si>
  <si>
    <t>ARL- Niven central</t>
  </si>
  <si>
    <t>08/03/2024 - 31/12/2024</t>
  </si>
  <si>
    <t>La audotira fue programada por el Nivel Central para el mes de julio y agosto de 2024. Se realizó la revisión de la matriz de requsitos legales enviada por el nivel central. No se matrializó el riesgo</t>
  </si>
  <si>
    <t>Con corte marzo de 2024 se tuvo un 10% de ejecución de las asctiviades del Plan de Trabajo, dejando como constancia que el plan fue envido por el Nivel Central el 8 de marzo, es decir 2 meses del año sin el. No se materializó el riesgo</t>
  </si>
  <si>
    <t>Se expidió la C I R C U L A R DESAJMOC24-34 del 15 de marzo que fijna cronograma de capacitaciones, entre ellas en investigacon de accidentes, indidentes y enfermedades. No se materializó el riesgo</t>
  </si>
  <si>
    <t>Asistencia a las fechas programadas por el SIGCMA. No se materializó el riesgo</t>
  </si>
  <si>
    <t>Asistencia a las fechas programadas por el SIGCMA, No se materializó el riesgo</t>
  </si>
  <si>
    <t>1. La adutoria fue reporgramada por parte del Nivel Central, con nuevas fechas entre agosto y octubre de 2024. 2. Se revisó la matriz de requsitos legales enviada por el nivel central. No se materializó el riesgo</t>
  </si>
  <si>
    <t>Con corte junio de 2024 se tuvo un 47% de ejecución de las actividades del Plan de Trabajo, dejando como constancia que el plan fue envido por el Nivel Central el 8 de marzo, es decir 2 meses del año sin el.  Desde abril son 5 los asesores de la ARL tiempo compleo para la ejecución.No se materializó el riesgo</t>
  </si>
  <si>
    <t>1. 2. Por correo electronico masivo el14 de junio de 2024 se envio lesiones aprendidas sobre AT presentados en 2023 y semestre de 2024, con el fin de prevenir su repetición.  2. En mayo se realizó capacitacion en investigacion de AT, accidnetes y enfermedades a los miembros del Copasst. 3. El 20 de mayo de 2024 se envio tip de prevencion de AT. 4. El 23 de abri8l se relizó capacitacion sobre generalidades de calificacion de enfermedad y PCL. No se materializó el riesgo</t>
  </si>
  <si>
    <t>Asistencia a las fechas programadas por el SIGCMA.No se materializó el riesgo</t>
  </si>
  <si>
    <t xml:space="preserve">Inventario de recursos con los que cuenta cada Seccional, diseñado por el Nivel Central y ejecutado por la Seccional. </t>
  </si>
  <si>
    <t xml:space="preserve">Verificar el cumplimiento de los requsitos de perfil y experiencia del personal contratado, de acuerdo con el Anexo Tecnico diseñado por el Nivel Central para el apoyo especialista SST. </t>
  </si>
  <si>
    <t xml:space="preserve">Se hace un seguimiento mensuaL de la ejecución del Plan Anual de trabajo SST, indicando el porcentaje de avance. </t>
  </si>
  <si>
    <t xml:space="preserve">Capatación desde el Nivel Central dirigida a los coordinadores SST para fortalecer las competencias. </t>
  </si>
  <si>
    <t xml:space="preserve">Se incentiva la participación a la población judicial por parte de la Alta Dirección y por parte de la Dirección Seccional. </t>
  </si>
  <si>
    <t xml:space="preserve">Reprogramación de las actividades que compnene el Plan Anual de Trabajo para misma vigencia. </t>
  </si>
  <si>
    <t>Este control depende del Nivel Central</t>
  </si>
  <si>
    <t xml:space="preserve">2. Contagio de enfermedades en los espacios de trabajo </t>
  </si>
  <si>
    <t>Poner en conocimiento a las Autoridades competentes</t>
  </si>
  <si>
    <t xml:space="preserve">
Poner en conocimiento a las Autoridades competentes</t>
  </si>
  <si>
    <t>1. La adutoria se interna ISO 45000 se realizó desde el 26 de agosto durante 3 dias de manera presencial; se programa SAFE AND HEALTHY para octubre y estantares minimo para noviembre. 2. Se revisó la matriz de requsitos legales enviada por el nivel central. No se materializó el riesgo</t>
  </si>
  <si>
    <t>Con corte septiembre de 2024 se tuvo un 88% de ejecución de las actividades del Plan de Trabajo, dejando como constancia que el plan fue envido por el Nivel Central el 8 de marzo, es decir 2 meses del año sin el.  Desde abril son 5 los asesores de la ARL tiempo compleo para la ejecución.No se materializó el riesgo</t>
  </si>
  <si>
    <t>1.El 30 de julio de manera virtual se realiazo capacitacion en prevensión de lesiones deportivas ostomusculares. 2. El 27 de septiembre se realizo capacitaciones presencial en prevención de lession deportivas, para prevención de accidentes. No se materializó el riesgo</t>
  </si>
  <si>
    <t>1. En octubre se practico a la Seccional auditoria  SAFE AND HEALTHY y estantares minimos por parte del Nivel Central en noviembre. 2. Se revisó la matriz de requsitos legales enviada por el nivel central, ultima recibida a corte de noviembre de 2024. No se materializó el riesgo</t>
  </si>
  <si>
    <t>1.El 30 de octubre se ralizó taller virtual ESPACIOS FISICOS SALUDABLES Y REEDUCACIÓN POSTURAL para teletrabajadores. 3. El 4 d eoctubre se realizo presentacion de ACONDICIONAMIENTO FISICO Y PAUSAS SALUDABLES de forma virtual. 2.El 18 de diciembre se envio sencibilizacion sobre el reporte de accidente de trabajo. No se materializó el riesgo</t>
  </si>
  <si>
    <t>Con corte diciembre de 2024 se tuvo un 99% de ejecución de las actividades del Plan de Trabajo, dejando como constancia que el plan fue envido por el Nivel Central el 8 de marzo, es decir 2 meses del año sin el.  Desde abril son 5 los asesores de la ARL tiempo compleo para la ejecución.No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</si>
</sst>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4">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thin">
        <color indexed="64"/>
      </left>
      <right style="thin">
        <color indexed="64"/>
      </right>
      <top style="thin">
        <color theme="1"/>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8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4" xfId="0" applyFont="1" applyBorder="1" applyAlignment="1">
      <alignment wrapText="1"/>
    </xf>
    <xf numFmtId="0" fontId="60" fillId="0" borderId="2" xfId="0" applyFont="1" applyBorder="1" applyAlignment="1">
      <alignment wrapText="1"/>
    </xf>
    <xf numFmtId="0" fontId="48" fillId="0" borderId="2" xfId="0" applyFont="1" applyBorder="1" applyAlignment="1">
      <alignment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center" vertical="center" wrapText="1" readingOrder="1"/>
    </xf>
    <xf numFmtId="0" fontId="69" fillId="0" borderId="102" xfId="0" applyFont="1" applyBorder="1" applyAlignment="1">
      <alignment horizontal="left" vertical="center" wrapText="1"/>
    </xf>
    <xf numFmtId="0" fontId="69" fillId="21" borderId="102" xfId="0" applyFont="1" applyFill="1" applyBorder="1" applyAlignment="1">
      <alignment horizontal="left" vertical="center" wrapText="1"/>
    </xf>
    <xf numFmtId="0" fontId="66" fillId="0" borderId="0" xfId="0" applyFont="1" applyAlignment="1">
      <alignment vertical="center" wrapText="1"/>
    </xf>
    <xf numFmtId="0" fontId="67" fillId="0" borderId="102" xfId="0" applyFont="1" applyBorder="1" applyAlignment="1">
      <alignment vertical="center" wrapText="1" readingOrder="1"/>
    </xf>
    <xf numFmtId="0" fontId="69" fillId="3" borderId="102" xfId="0" applyFont="1" applyFill="1" applyBorder="1" applyAlignment="1">
      <alignment horizontal="left" vertical="center" wrapText="1" readingOrder="1"/>
    </xf>
    <xf numFmtId="0" fontId="65" fillId="0" borderId="0" xfId="0" applyFont="1"/>
    <xf numFmtId="0" fontId="69" fillId="3" borderId="102" xfId="0" applyFont="1" applyFill="1" applyBorder="1" applyAlignment="1">
      <alignment horizontal="left" vertical="center"/>
    </xf>
    <xf numFmtId="0" fontId="69" fillId="3" borderId="102" xfId="0" applyFont="1" applyFill="1" applyBorder="1" applyAlignment="1">
      <alignment vertical="center" wrapText="1"/>
    </xf>
    <xf numFmtId="0" fontId="69" fillId="3" borderId="102" xfId="0" applyFont="1" applyFill="1" applyBorder="1" applyAlignment="1">
      <alignment vertical="center" wrapText="1" readingOrder="1"/>
    </xf>
    <xf numFmtId="0" fontId="69" fillId="3" borderId="102" xfId="0" applyFont="1" applyFill="1" applyBorder="1" applyAlignment="1">
      <alignment vertical="center"/>
    </xf>
    <xf numFmtId="0" fontId="69" fillId="3" borderId="102" xfId="0" applyFont="1" applyFill="1" applyBorder="1" applyAlignment="1">
      <alignment horizontal="center" vertical="center"/>
    </xf>
    <xf numFmtId="0" fontId="69" fillId="3" borderId="103"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3"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5" fillId="3" borderId="99" xfId="0" applyFont="1" applyFill="1" applyBorder="1" applyAlignment="1">
      <alignment horizontal="center" vertical="center" wrapText="1"/>
    </xf>
    <xf numFmtId="0" fontId="76" fillId="3" borderId="99" xfId="0" applyFont="1" applyFill="1" applyBorder="1" applyAlignment="1">
      <alignment horizontal="center" vertical="center" wrapText="1"/>
    </xf>
    <xf numFmtId="0" fontId="76" fillId="3" borderId="99" xfId="0" applyFont="1" applyFill="1" applyBorder="1" applyAlignment="1">
      <alignment horizontal="left" vertical="center"/>
    </xf>
    <xf numFmtId="0" fontId="74" fillId="0" borderId="99" xfId="0" applyFont="1" applyBorder="1" applyAlignment="1">
      <alignment vertical="top" wrapText="1"/>
    </xf>
    <xf numFmtId="0" fontId="75" fillId="3" borderId="99" xfId="0" applyFont="1" applyFill="1" applyBorder="1" applyAlignment="1">
      <alignment horizontal="center" vertical="center"/>
    </xf>
    <xf numFmtId="0" fontId="76" fillId="3" borderId="99" xfId="0" applyFont="1" applyFill="1" applyBorder="1" applyAlignment="1">
      <alignment horizontal="center" vertical="center"/>
    </xf>
    <xf numFmtId="0" fontId="74" fillId="3" borderId="99" xfId="0" applyFont="1" applyFill="1" applyBorder="1" applyAlignment="1">
      <alignment horizontal="left" vertical="center" wrapText="1"/>
    </xf>
    <xf numFmtId="0" fontId="74" fillId="0" borderId="99" xfId="0" applyFont="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0" fillId="0" borderId="2" xfId="0" applyBorder="1" applyAlignment="1">
      <alignment wrapText="1"/>
    </xf>
    <xf numFmtId="0" fontId="18" fillId="0" borderId="2" xfId="0" applyFont="1" applyBorder="1" applyAlignment="1" applyProtection="1">
      <alignment horizontal="left" vertical="top" wrapText="1"/>
      <protection locked="0"/>
    </xf>
    <xf numFmtId="0" fontId="18" fillId="0" borderId="24" xfId="0" applyFont="1" applyBorder="1" applyAlignment="1">
      <alignment horizontal="left" vertical="top" wrapText="1"/>
    </xf>
    <xf numFmtId="0" fontId="18" fillId="0" borderId="109" xfId="0" applyFont="1" applyBorder="1" applyAlignment="1">
      <alignment horizontal="left" vertical="top" wrapText="1"/>
    </xf>
    <xf numFmtId="0" fontId="18" fillId="0" borderId="110" xfId="0" applyFont="1" applyBorder="1" applyAlignment="1" applyProtection="1">
      <alignment horizontal="left" vertical="top" wrapText="1"/>
      <protection locked="0"/>
    </xf>
    <xf numFmtId="0" fontId="18" fillId="0" borderId="40" xfId="0" applyFont="1" applyBorder="1" applyAlignment="1" applyProtection="1">
      <alignment horizontal="left" vertical="top" wrapText="1"/>
      <protection locked="0"/>
    </xf>
    <xf numFmtId="0" fontId="11" fillId="3" borderId="31" xfId="0" applyFont="1" applyFill="1" applyBorder="1" applyAlignment="1">
      <alignment horizontal="center" vertical="center"/>
    </xf>
    <xf numFmtId="14" fontId="11" fillId="3" borderId="63" xfId="0" applyNumberFormat="1" applyFont="1" applyFill="1" applyBorder="1" applyAlignment="1">
      <alignment horizontal="center" vertical="center"/>
    </xf>
    <xf numFmtId="0" fontId="18" fillId="0" borderId="111" xfId="0" applyFont="1" applyBorder="1" applyAlignment="1" applyProtection="1">
      <alignment horizontal="left" vertical="top" wrapText="1"/>
      <protection locked="0"/>
    </xf>
    <xf numFmtId="0" fontId="10" fillId="3" borderId="20" xfId="0" applyFont="1" applyFill="1" applyBorder="1" applyAlignment="1">
      <alignment horizontal="center" vertical="center"/>
    </xf>
    <xf numFmtId="0" fontId="10" fillId="3" borderId="65"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112"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64" xfId="0" applyFont="1" applyFill="1" applyBorder="1" applyAlignment="1">
      <alignment horizontal="center" vertical="center"/>
    </xf>
    <xf numFmtId="14" fontId="11" fillId="3" borderId="63" xfId="0" applyNumberFormat="1" applyFont="1" applyFill="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3" fontId="51" fillId="0" borderId="2" xfId="0" applyNumberFormat="1" applyFont="1" applyBorder="1" applyAlignment="1">
      <alignment horizontal="justify" vertical="center" wrapText="1"/>
    </xf>
    <xf numFmtId="2" fontId="51" fillId="0" borderId="2" xfId="3" applyNumberFormat="1" applyFont="1" applyBorder="1" applyAlignment="1">
      <alignment horizontal="left" vertical="center" wrapText="1"/>
    </xf>
    <xf numFmtId="0" fontId="18" fillId="0" borderId="113" xfId="0" applyFont="1" applyBorder="1" applyAlignment="1" applyProtection="1">
      <alignment horizontal="left" vertical="top" wrapText="1"/>
      <protection locked="0"/>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8" fillId="19" borderId="102" xfId="0" applyFont="1" applyFill="1" applyBorder="1" applyAlignment="1">
      <alignment horizontal="center" vertical="center" wrapText="1" readingOrder="1"/>
    </xf>
    <xf numFmtId="0" fontId="67" fillId="3" borderId="102" xfId="0" applyFont="1" applyFill="1" applyBorder="1" applyAlignment="1">
      <alignment horizontal="center" vertical="center" wrapText="1" readingOrder="1"/>
    </xf>
    <xf numFmtId="0" fontId="67" fillId="0" borderId="102" xfId="0" applyFont="1" applyBorder="1" applyAlignment="1">
      <alignment horizontal="left" vertical="center" wrapText="1" readingOrder="1"/>
    </xf>
    <xf numFmtId="0" fontId="67" fillId="0" borderId="102" xfId="0" applyFont="1" applyBorder="1" applyAlignment="1">
      <alignment horizontal="center" vertical="center" wrapText="1" readingOrder="1"/>
    </xf>
    <xf numFmtId="0" fontId="67" fillId="20" borderId="99" xfId="0" applyFont="1" applyFill="1" applyBorder="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0" borderId="103" xfId="0" applyFont="1" applyBorder="1" applyAlignment="1">
      <alignment horizontal="center" vertical="center" wrapText="1" readingOrder="1"/>
    </xf>
    <xf numFmtId="0" fontId="67" fillId="0" borderId="105"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9" fontId="0" fillId="0" borderId="19" xfId="4" applyFont="1" applyBorder="1" applyAlignment="1">
      <alignment horizontal="center" vertical="center" wrapText="1"/>
    </xf>
    <xf numFmtId="0" fontId="20" fillId="0" borderId="19"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0" fillId="0" borderId="81" xfId="0"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27"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21" fillId="4" borderId="0" xfId="0" applyFont="1" applyFill="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7" xfId="0" applyFill="1" applyBorder="1" applyAlignment="1">
      <alignment horizontal="center" vertical="center" wrapText="1"/>
    </xf>
    <xf numFmtId="2" fontId="0" fillId="0" borderId="40" xfId="0" applyNumberFormat="1" applyBorder="1" applyAlignment="1">
      <alignment horizontal="center" vertical="center" wrapText="1"/>
    </xf>
    <xf numFmtId="9"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7"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4" xfId="0"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19" xfId="0" applyFont="1" applyBorder="1" applyAlignment="1">
      <alignment horizontal="center" vertical="center"/>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2" xfId="0" applyFont="1" applyBorder="1" applyAlignment="1">
      <alignment horizontal="center" vertical="center" wrapText="1"/>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12" fillId="0" borderId="63"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40" xfId="0" applyFont="1" applyBorder="1" applyAlignment="1">
      <alignment horizontal="center" vertical="center" wrapText="1"/>
    </xf>
    <xf numFmtId="0" fontId="12" fillId="0" borderId="40" xfId="0" applyFont="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6" fillId="22" borderId="10" xfId="0" applyFont="1" applyFill="1" applyBorder="1" applyAlignment="1">
      <alignment horizontal="center" vertical="center"/>
    </xf>
    <xf numFmtId="0" fontId="18" fillId="0" borderId="63" xfId="0" applyFont="1" applyBorder="1" applyAlignment="1">
      <alignment horizontal="center" vertical="center" wrapText="1"/>
    </xf>
    <xf numFmtId="0" fontId="18" fillId="0" borderId="64"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9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esktop/Matrices/Matrices%20de%20riesgo%20_Dependencias%20Administrativas%202024%20VF%20(1)/15.%20Matriz%20de%20Riesgos%20Gesti&#243;n%20de%20SST%20%20Integrad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10">
          <cell r="I10" t="str">
            <v>Afectación Económica</v>
          </cell>
          <cell r="J10" t="str">
            <v>Afectación al presupuesto  en un valor  &lt;1% y ≥5%.</v>
          </cell>
        </row>
        <row r="11">
          <cell r="I11" t="str">
            <v>Afectación de reputacion,imagén,  credibilidad, satisfacción de usuarios y PI</v>
          </cell>
          <cell r="J11" t="str">
            <v xml:space="preserve">De la entidad y sector justicia a nivel nacional </v>
          </cell>
        </row>
        <row r="12">
          <cell r="I12" t="str">
            <v>Incumplimiento de las metas establecidas</v>
          </cell>
          <cell r="J12" t="str">
            <v>Incumplimiento del 60% de los indicadores del proceso</v>
          </cell>
        </row>
        <row r="20">
          <cell r="I20" t="str">
            <v>Afectación Económica</v>
          </cell>
          <cell r="J20" t="str">
            <v>Afectación al presupuesto  en un valor  &lt;1% y ≥5%.</v>
          </cell>
        </row>
        <row r="21">
          <cell r="I21" t="str">
            <v>Afectación de reputacion,imagén,  credibilidad, satisfacción de usuarios y PI</v>
          </cell>
          <cell r="J21" t="str">
            <v xml:space="preserve">De la entidad y sector justicia a nivel nacional </v>
          </cell>
        </row>
        <row r="22">
          <cell r="I22" t="str">
            <v>Incumplimiento de las metas establecidas</v>
          </cell>
          <cell r="J22" t="str">
            <v>Incumplimiento del 40% de los indicadores del proceso</v>
          </cell>
        </row>
        <row r="30">
          <cell r="I30" t="str">
            <v>Afectación Económica</v>
          </cell>
          <cell r="J30" t="str">
            <v>Afectación al presupuesto  en un valor  &lt;1% y ≥5%.</v>
          </cell>
        </row>
        <row r="31">
          <cell r="I31" t="str">
            <v>Afectación de reputacion,imagén,  credibilidad, satisfacción de usuarios y PI</v>
          </cell>
          <cell r="J31" t="str">
            <v xml:space="preserve">De la entidad y sector justicia a nivel nacional </v>
          </cell>
        </row>
        <row r="32">
          <cell r="I32" t="str">
            <v>Incumplimiento de las metas establecidas</v>
          </cell>
          <cell r="J32" t="str">
            <v>Incumplimiento del 40% de los indicadores del proceso</v>
          </cell>
        </row>
        <row r="40">
          <cell r="I40" t="str">
            <v>Afectación de reputacion,imagén,  credibilidad, satisfacción de usuarios y PI</v>
          </cell>
        </row>
        <row r="50">
          <cell r="I50" t="str">
            <v>Afectación Económica</v>
          </cell>
          <cell r="J50" t="str">
            <v>Afectación al presupuesto  en un valor  &lt;1% y ≥5%.</v>
          </cell>
        </row>
        <row r="51">
          <cell r="I51" t="str">
            <v>Afectación de reputacion,imagén,  credibilidad, satisfacción de usuarios y PI</v>
          </cell>
          <cell r="J51" t="str">
            <v xml:space="preserve">De la entidad y sector justicia a nivel nacional </v>
          </cell>
        </row>
        <row r="60">
          <cell r="I60" t="str">
            <v>Afectación Económica</v>
          </cell>
          <cell r="J60" t="str">
            <v>Afectación al presupuesto  en un valor  &lt;1% y ≥5%.</v>
          </cell>
        </row>
        <row r="61">
          <cell r="I61" t="str">
            <v>Afectación de reputacion,imagén,  credibilidad, satisfacción de usuarios y PI</v>
          </cell>
          <cell r="J61" t="str">
            <v xml:space="preserve">De la entidad y sector justicia a nivel nacional </v>
          </cell>
        </row>
      </sheetData>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4" zoomScale="90" zoomScaleNormal="90" workbookViewId="0">
      <selection activeCell="B13" sqref="B13:I13"/>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04"/>
      <c r="B1" s="304"/>
      <c r="C1" s="304"/>
      <c r="D1" s="304"/>
      <c r="E1" s="304"/>
      <c r="F1" s="304"/>
    </row>
    <row r="2" spans="1:9">
      <c r="C2"/>
    </row>
    <row r="4" spans="1:9" ht="33.75">
      <c r="A4" s="305" t="s">
        <v>0</v>
      </c>
      <c r="B4" s="305"/>
      <c r="C4" s="305"/>
      <c r="D4" s="305"/>
      <c r="E4" s="305"/>
      <c r="F4" s="305"/>
      <c r="G4" s="305"/>
      <c r="H4" s="305"/>
      <c r="I4" s="305"/>
    </row>
    <row r="5" spans="1:9">
      <c r="A5" s="138"/>
      <c r="B5" s="138"/>
      <c r="C5" s="142"/>
      <c r="D5" s="138"/>
      <c r="E5" s="138"/>
      <c r="F5" s="138"/>
      <c r="G5" s="138"/>
      <c r="H5" s="138"/>
      <c r="I5" s="138"/>
    </row>
    <row r="6" spans="1:9" s="6" customFormat="1" ht="81.75" customHeight="1">
      <c r="A6" s="143" t="s">
        <v>1</v>
      </c>
      <c r="B6" s="303" t="s">
        <v>463</v>
      </c>
      <c r="C6" s="306"/>
      <c r="D6" s="306"/>
      <c r="E6" s="306"/>
      <c r="F6" s="306"/>
      <c r="G6" s="306"/>
      <c r="H6" s="306"/>
      <c r="I6" s="306"/>
    </row>
    <row r="7" spans="1:9" s="6" customFormat="1" ht="16.899999999999999" customHeight="1">
      <c r="A7" s="139"/>
      <c r="B7" s="140"/>
      <c r="C7" s="140"/>
      <c r="D7" s="139"/>
      <c r="E7" s="141"/>
      <c r="F7" s="138"/>
      <c r="G7" s="138"/>
      <c r="H7" s="138"/>
      <c r="I7" s="138"/>
    </row>
    <row r="8" spans="1:9" s="6" customFormat="1" ht="84" customHeight="1">
      <c r="A8" s="143" t="s">
        <v>2</v>
      </c>
      <c r="B8" s="144" t="s">
        <v>3</v>
      </c>
      <c r="C8" s="303" t="s">
        <v>4</v>
      </c>
      <c r="D8" s="303"/>
      <c r="E8" s="303"/>
      <c r="F8" s="303"/>
      <c r="G8" s="303"/>
      <c r="H8" s="303"/>
      <c r="I8" s="303"/>
    </row>
    <row r="9" spans="1:9" ht="32.25" customHeight="1">
      <c r="A9" s="145"/>
      <c r="B9" s="138"/>
      <c r="C9" s="142"/>
      <c r="D9" s="138"/>
      <c r="E9" s="138"/>
      <c r="F9" s="138"/>
      <c r="G9" s="138"/>
      <c r="H9" s="138"/>
      <c r="I9" s="138"/>
    </row>
    <row r="10" spans="1:9" ht="39.75" customHeight="1">
      <c r="A10" s="146" t="s">
        <v>5</v>
      </c>
      <c r="B10" s="303"/>
      <c r="C10" s="303"/>
      <c r="D10" s="303"/>
      <c r="E10" s="303"/>
      <c r="F10" s="303"/>
      <c r="G10" s="303"/>
      <c r="H10" s="303"/>
      <c r="I10" s="303"/>
    </row>
    <row r="11" spans="1:9" s="6" customFormat="1" ht="39.75" customHeight="1">
      <c r="A11" s="146" t="s">
        <v>6</v>
      </c>
      <c r="B11" s="303"/>
      <c r="C11" s="303"/>
      <c r="D11" s="303"/>
      <c r="E11" s="303"/>
      <c r="F11" s="303"/>
      <c r="G11" s="303"/>
      <c r="H11" s="303"/>
      <c r="I11" s="303"/>
    </row>
    <row r="12" spans="1:9" s="6" customFormat="1" ht="39.75" customHeight="1">
      <c r="A12" s="146" t="s">
        <v>7</v>
      </c>
      <c r="B12" s="303" t="s">
        <v>464</v>
      </c>
      <c r="C12" s="303"/>
      <c r="D12" s="303"/>
      <c r="E12" s="303"/>
      <c r="F12" s="303"/>
      <c r="G12" s="303"/>
      <c r="H12" s="303"/>
      <c r="I12" s="303"/>
    </row>
    <row r="13" spans="1:9" s="6" customFormat="1" ht="39.75" customHeight="1">
      <c r="A13" s="143" t="s">
        <v>8</v>
      </c>
      <c r="B13" s="303"/>
      <c r="C13" s="303"/>
      <c r="D13" s="303"/>
      <c r="E13" s="303"/>
      <c r="F13" s="303"/>
      <c r="G13" s="303"/>
      <c r="H13" s="303"/>
      <c r="I13" s="303"/>
    </row>
    <row r="14" spans="1:9">
      <c r="A14" s="138"/>
      <c r="B14" s="138"/>
      <c r="C14" s="142"/>
      <c r="D14" s="138"/>
      <c r="E14" s="138"/>
      <c r="F14" s="138"/>
      <c r="G14" s="138"/>
      <c r="H14" s="138"/>
      <c r="I14" s="138"/>
    </row>
    <row r="15" spans="1:9" s="6" customFormat="1" ht="54.75" customHeight="1">
      <c r="A15" s="143" t="s">
        <v>9</v>
      </c>
      <c r="B15" s="302" t="s">
        <v>465</v>
      </c>
      <c r="C15" s="302"/>
      <c r="D15" s="302"/>
      <c r="E15" s="302"/>
      <c r="F15" s="302"/>
      <c r="G15" s="302"/>
      <c r="H15" s="302"/>
      <c r="I15" s="302"/>
    </row>
    <row r="16" spans="1:9">
      <c r="A16" s="138"/>
      <c r="B16" s="138"/>
      <c r="C16" s="142"/>
      <c r="D16" s="138"/>
      <c r="E16" s="138"/>
      <c r="F16" s="138"/>
      <c r="G16" s="138"/>
      <c r="H16" s="138"/>
      <c r="I16" s="138"/>
    </row>
    <row r="17" spans="1:9">
      <c r="A17" s="138"/>
      <c r="B17" s="138"/>
      <c r="C17" s="142"/>
      <c r="D17" s="138"/>
      <c r="E17" s="138"/>
      <c r="F17" s="138"/>
      <c r="G17" s="138"/>
      <c r="H17" s="138"/>
      <c r="I17" s="138"/>
    </row>
    <row r="18" spans="1:9" ht="15.75" thickBot="1"/>
    <row r="19" spans="1:9" ht="15.75" customHeight="1">
      <c r="B19" s="180" t="s">
        <v>10</v>
      </c>
      <c r="C19" s="181" t="s">
        <v>11</v>
      </c>
      <c r="D19" s="181" t="s">
        <v>12</v>
      </c>
      <c r="E19" s="181" t="s">
        <v>13</v>
      </c>
    </row>
    <row r="20" spans="1:9" ht="15.75" customHeight="1" thickBot="1">
      <c r="B20" s="182" t="s">
        <v>14</v>
      </c>
      <c r="C20" s="183" t="s">
        <v>15</v>
      </c>
      <c r="D20" s="183" t="s">
        <v>16</v>
      </c>
      <c r="E20" s="183" t="s">
        <v>17</v>
      </c>
    </row>
    <row r="21" spans="1:9" ht="15.75" customHeight="1">
      <c r="B21" s="184" t="s">
        <v>18</v>
      </c>
      <c r="C21" s="185" t="s">
        <v>9</v>
      </c>
      <c r="D21" s="185" t="s">
        <v>9</v>
      </c>
      <c r="E21" s="185" t="s">
        <v>9</v>
      </c>
    </row>
    <row r="22" spans="1:9" ht="15.75" customHeight="1" thickBot="1">
      <c r="B22" s="182">
        <v>1</v>
      </c>
      <c r="C22" s="186">
        <v>45243</v>
      </c>
      <c r="D22" s="186">
        <v>45272</v>
      </c>
      <c r="E22" s="18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baseColWidth="10" defaultColWidth="11.42578125" defaultRowHeight="15"/>
  <sheetData>
    <row r="1" spans="1:11">
      <c r="A1" s="1"/>
      <c r="B1" s="147"/>
      <c r="C1" s="147"/>
      <c r="D1" s="147"/>
      <c r="E1" s="147"/>
      <c r="F1" s="147"/>
      <c r="G1" s="147"/>
      <c r="H1" s="147"/>
      <c r="I1" s="147"/>
      <c r="J1" s="147"/>
      <c r="K1" s="1"/>
    </row>
    <row r="2" spans="1:11">
      <c r="A2" s="1"/>
      <c r="B2" s="307" t="s">
        <v>19</v>
      </c>
      <c r="C2" s="307"/>
      <c r="D2" s="307"/>
      <c r="E2" s="307"/>
      <c r="F2" s="307"/>
      <c r="G2" s="307"/>
      <c r="H2" s="307"/>
      <c r="I2" s="307"/>
      <c r="J2" s="307"/>
      <c r="K2" s="1"/>
    </row>
    <row r="3" spans="1:11" ht="15.75" thickBot="1">
      <c r="A3" s="1"/>
      <c r="B3" s="147"/>
      <c r="C3" s="147"/>
      <c r="D3" s="147"/>
      <c r="E3" s="147"/>
      <c r="F3" s="147"/>
      <c r="G3" s="147"/>
      <c r="H3" s="147"/>
      <c r="I3" s="147"/>
      <c r="J3" s="147"/>
      <c r="K3" s="1"/>
    </row>
    <row r="4" spans="1:11">
      <c r="A4" s="1"/>
      <c r="B4" s="308" t="s">
        <v>20</v>
      </c>
      <c r="C4" s="309"/>
      <c r="D4" s="309"/>
      <c r="E4" s="309"/>
      <c r="F4" s="309"/>
      <c r="G4" s="309"/>
      <c r="H4" s="309"/>
      <c r="I4" s="309"/>
      <c r="J4" s="310"/>
      <c r="K4" s="1"/>
    </row>
    <row r="5" spans="1:11">
      <c r="A5" s="1"/>
      <c r="B5" s="311"/>
      <c r="C5" s="312"/>
      <c r="D5" s="312"/>
      <c r="E5" s="312"/>
      <c r="F5" s="312"/>
      <c r="G5" s="312"/>
      <c r="H5" s="312"/>
      <c r="I5" s="312"/>
      <c r="J5" s="313"/>
      <c r="K5" s="1"/>
    </row>
    <row r="6" spans="1:11">
      <c r="A6" s="1"/>
      <c r="B6" s="311"/>
      <c r="C6" s="312"/>
      <c r="D6" s="312"/>
      <c r="E6" s="312"/>
      <c r="F6" s="312"/>
      <c r="G6" s="312"/>
      <c r="H6" s="312"/>
      <c r="I6" s="312"/>
      <c r="J6" s="313"/>
      <c r="K6" s="1"/>
    </row>
    <row r="7" spans="1:11" ht="15.75" thickBot="1">
      <c r="A7" s="1"/>
      <c r="B7" s="314"/>
      <c r="C7" s="315"/>
      <c r="D7" s="315"/>
      <c r="E7" s="315"/>
      <c r="F7" s="315"/>
      <c r="G7" s="315"/>
      <c r="H7" s="315"/>
      <c r="I7" s="315"/>
      <c r="J7" s="316"/>
      <c r="K7" s="1"/>
    </row>
    <row r="8" spans="1:11" ht="15.75" thickBot="1">
      <c r="A8" s="1"/>
      <c r="B8" s="147"/>
      <c r="C8" s="147"/>
      <c r="D8" s="147"/>
      <c r="E8" s="147"/>
      <c r="F8" s="147"/>
      <c r="G8" s="147"/>
      <c r="H8" s="147"/>
      <c r="I8" s="147"/>
      <c r="J8" s="147"/>
      <c r="K8" s="1"/>
    </row>
    <row r="9" spans="1:11">
      <c r="A9" s="1"/>
      <c r="B9" s="308" t="s">
        <v>21</v>
      </c>
      <c r="C9" s="309"/>
      <c r="D9" s="309"/>
      <c r="E9" s="309"/>
      <c r="F9" s="309"/>
      <c r="G9" s="309"/>
      <c r="H9" s="309"/>
      <c r="I9" s="309"/>
      <c r="J9" s="310"/>
      <c r="K9" s="1"/>
    </row>
    <row r="10" spans="1:11">
      <c r="A10" s="1"/>
      <c r="B10" s="311"/>
      <c r="C10" s="312"/>
      <c r="D10" s="312"/>
      <c r="E10" s="312"/>
      <c r="F10" s="312"/>
      <c r="G10" s="312"/>
      <c r="H10" s="312"/>
      <c r="I10" s="312"/>
      <c r="J10" s="313"/>
      <c r="K10" s="1"/>
    </row>
    <row r="11" spans="1:11">
      <c r="A11" s="1"/>
      <c r="B11" s="311"/>
      <c r="C11" s="312"/>
      <c r="D11" s="312"/>
      <c r="E11" s="312"/>
      <c r="F11" s="312"/>
      <c r="G11" s="312"/>
      <c r="H11" s="312"/>
      <c r="I11" s="312"/>
      <c r="J11" s="313"/>
      <c r="K11" s="1"/>
    </row>
    <row r="12" spans="1:11">
      <c r="A12" s="1"/>
      <c r="B12" s="311"/>
      <c r="C12" s="312"/>
      <c r="D12" s="312"/>
      <c r="E12" s="312"/>
      <c r="F12" s="312"/>
      <c r="G12" s="312"/>
      <c r="H12" s="312"/>
      <c r="I12" s="312"/>
      <c r="J12" s="313"/>
      <c r="K12" s="1"/>
    </row>
    <row r="13" spans="1:11">
      <c r="A13" s="1"/>
      <c r="B13" s="311"/>
      <c r="C13" s="312"/>
      <c r="D13" s="312"/>
      <c r="E13" s="312"/>
      <c r="F13" s="312"/>
      <c r="G13" s="312"/>
      <c r="H13" s="312"/>
      <c r="I13" s="312"/>
      <c r="J13" s="313"/>
      <c r="K13" s="1"/>
    </row>
    <row r="14" spans="1:11">
      <c r="A14" s="1"/>
      <c r="B14" s="311"/>
      <c r="C14" s="312"/>
      <c r="D14" s="312"/>
      <c r="E14" s="312"/>
      <c r="F14" s="312"/>
      <c r="G14" s="312"/>
      <c r="H14" s="312"/>
      <c r="I14" s="312"/>
      <c r="J14" s="313"/>
      <c r="K14" s="1"/>
    </row>
    <row r="15" spans="1:11" ht="15.75" thickBot="1">
      <c r="A15" s="1"/>
      <c r="B15" s="314"/>
      <c r="C15" s="315"/>
      <c r="D15" s="315"/>
      <c r="E15" s="315"/>
      <c r="F15" s="315"/>
      <c r="G15" s="315"/>
      <c r="H15" s="315"/>
      <c r="I15" s="315"/>
      <c r="J15" s="316"/>
      <c r="K15" s="1"/>
    </row>
    <row r="16" spans="1:11" ht="15.75" thickBot="1">
      <c r="A16" s="1"/>
      <c r="B16" s="147"/>
      <c r="C16" s="147"/>
      <c r="D16" s="147"/>
      <c r="E16" s="147"/>
      <c r="F16" s="147"/>
      <c r="G16" s="147"/>
      <c r="H16" s="147"/>
      <c r="I16" s="147"/>
      <c r="J16" s="147"/>
      <c r="K16" s="1"/>
    </row>
    <row r="17" spans="1:11">
      <c r="A17" s="1"/>
      <c r="B17" s="308" t="s">
        <v>22</v>
      </c>
      <c r="C17" s="309"/>
      <c r="D17" s="309"/>
      <c r="E17" s="309"/>
      <c r="F17" s="309"/>
      <c r="G17" s="309"/>
      <c r="H17" s="309"/>
      <c r="I17" s="309"/>
      <c r="J17" s="310"/>
      <c r="K17" s="1"/>
    </row>
    <row r="18" spans="1:11">
      <c r="A18" s="1"/>
      <c r="B18" s="311"/>
      <c r="C18" s="312"/>
      <c r="D18" s="312"/>
      <c r="E18" s="312"/>
      <c r="F18" s="312"/>
      <c r="G18" s="312"/>
      <c r="H18" s="312"/>
      <c r="I18" s="312"/>
      <c r="J18" s="313"/>
      <c r="K18" s="1"/>
    </row>
    <row r="19" spans="1:11">
      <c r="A19" s="1"/>
      <c r="B19" s="311"/>
      <c r="C19" s="312"/>
      <c r="D19" s="312"/>
      <c r="E19" s="312"/>
      <c r="F19" s="312"/>
      <c r="G19" s="312"/>
      <c r="H19" s="312"/>
      <c r="I19" s="312"/>
      <c r="J19" s="313"/>
      <c r="K19" s="1"/>
    </row>
    <row r="20" spans="1:11" ht="15.75" thickBot="1">
      <c r="A20" s="1"/>
      <c r="B20" s="314"/>
      <c r="C20" s="315"/>
      <c r="D20" s="315"/>
      <c r="E20" s="315"/>
      <c r="F20" s="315"/>
      <c r="G20" s="315"/>
      <c r="H20" s="315"/>
      <c r="I20" s="315"/>
      <c r="J20" s="316"/>
      <c r="K20" s="1"/>
    </row>
    <row r="21" spans="1:11" ht="15.75" thickBot="1">
      <c r="A21" s="1"/>
      <c r="B21" s="147"/>
      <c r="C21" s="147"/>
      <c r="D21" s="147"/>
      <c r="E21" s="147"/>
      <c r="F21" s="147"/>
      <c r="G21" s="147"/>
      <c r="H21" s="147"/>
      <c r="I21" s="147"/>
      <c r="J21" s="147"/>
      <c r="K21" s="1"/>
    </row>
    <row r="22" spans="1:11">
      <c r="A22" s="1"/>
      <c r="B22" s="308" t="s">
        <v>23</v>
      </c>
      <c r="C22" s="309"/>
      <c r="D22" s="309"/>
      <c r="E22" s="309"/>
      <c r="F22" s="309"/>
      <c r="G22" s="309"/>
      <c r="H22" s="309"/>
      <c r="I22" s="309"/>
      <c r="J22" s="310"/>
      <c r="K22" s="1"/>
    </row>
    <row r="23" spans="1:11">
      <c r="A23" s="1"/>
      <c r="B23" s="311"/>
      <c r="C23" s="312"/>
      <c r="D23" s="312"/>
      <c r="E23" s="312"/>
      <c r="F23" s="312"/>
      <c r="G23" s="312"/>
      <c r="H23" s="312"/>
      <c r="I23" s="312"/>
      <c r="J23" s="313"/>
      <c r="K23" s="1"/>
    </row>
    <row r="24" spans="1:11">
      <c r="A24" s="1"/>
      <c r="B24" s="311"/>
      <c r="C24" s="312"/>
      <c r="D24" s="312"/>
      <c r="E24" s="312"/>
      <c r="F24" s="312"/>
      <c r="G24" s="312"/>
      <c r="H24" s="312"/>
      <c r="I24" s="312"/>
      <c r="J24" s="313"/>
      <c r="K24" s="1"/>
    </row>
    <row r="25" spans="1:11">
      <c r="A25" s="1"/>
      <c r="B25" s="311"/>
      <c r="C25" s="312"/>
      <c r="D25" s="312"/>
      <c r="E25" s="312"/>
      <c r="F25" s="312"/>
      <c r="G25" s="312"/>
      <c r="H25" s="312"/>
      <c r="I25" s="312"/>
      <c r="J25" s="313"/>
      <c r="K25" s="1"/>
    </row>
    <row r="26" spans="1:11">
      <c r="A26" s="1"/>
      <c r="B26" s="311"/>
      <c r="C26" s="312"/>
      <c r="D26" s="312"/>
      <c r="E26" s="312"/>
      <c r="F26" s="312"/>
      <c r="G26" s="312"/>
      <c r="H26" s="312"/>
      <c r="I26" s="312"/>
      <c r="J26" s="313"/>
      <c r="K26" s="1"/>
    </row>
    <row r="27" spans="1:11">
      <c r="A27" s="1"/>
      <c r="B27" s="311"/>
      <c r="C27" s="312"/>
      <c r="D27" s="312"/>
      <c r="E27" s="312"/>
      <c r="F27" s="312"/>
      <c r="G27" s="312"/>
      <c r="H27" s="312"/>
      <c r="I27" s="312"/>
      <c r="J27" s="313"/>
      <c r="K27" s="1"/>
    </row>
    <row r="28" spans="1:11">
      <c r="A28" s="1"/>
      <c r="B28" s="311"/>
      <c r="C28" s="312"/>
      <c r="D28" s="312"/>
      <c r="E28" s="312"/>
      <c r="F28" s="312"/>
      <c r="G28" s="312"/>
      <c r="H28" s="312"/>
      <c r="I28" s="312"/>
      <c r="J28" s="313"/>
      <c r="K28" s="1"/>
    </row>
    <row r="29" spans="1:11">
      <c r="A29" s="1"/>
      <c r="B29" s="311"/>
      <c r="C29" s="312"/>
      <c r="D29" s="312"/>
      <c r="E29" s="312"/>
      <c r="F29" s="312"/>
      <c r="G29" s="312"/>
      <c r="H29" s="312"/>
      <c r="I29" s="312"/>
      <c r="J29" s="313"/>
      <c r="K29" s="1"/>
    </row>
    <row r="30" spans="1:11" ht="15.75" thickBot="1">
      <c r="A30" s="1"/>
      <c r="B30" s="314"/>
      <c r="C30" s="315"/>
      <c r="D30" s="315"/>
      <c r="E30" s="315"/>
      <c r="F30" s="315"/>
      <c r="G30" s="315"/>
      <c r="H30" s="315"/>
      <c r="I30" s="315"/>
      <c r="J30" s="316"/>
      <c r="K30" s="1"/>
    </row>
    <row r="31" spans="1:11">
      <c r="A31" s="1"/>
      <c r="B31" s="147"/>
      <c r="C31" s="147"/>
      <c r="D31" s="147"/>
      <c r="E31" s="147"/>
      <c r="F31" s="147"/>
      <c r="G31" s="147"/>
      <c r="H31" s="147"/>
      <c r="I31" s="147"/>
      <c r="J31" s="147"/>
      <c r="K31" s="1"/>
    </row>
    <row r="32" spans="1:11">
      <c r="B32" s="138"/>
      <c r="C32" s="138"/>
      <c r="D32" s="138"/>
      <c r="E32" s="138"/>
      <c r="F32" s="138"/>
      <c r="G32" s="138"/>
      <c r="H32" s="138"/>
      <c r="I32" s="138"/>
      <c r="J32" s="138"/>
    </row>
    <row r="33" spans="2:10">
      <c r="B33" s="138"/>
      <c r="C33" s="138"/>
      <c r="D33" s="138"/>
      <c r="E33" s="138"/>
      <c r="F33" s="138"/>
      <c r="G33" s="138"/>
      <c r="H33" s="138"/>
      <c r="I33" s="138"/>
      <c r="J33" s="138"/>
    </row>
    <row r="34" spans="2:10">
      <c r="B34" s="138"/>
      <c r="C34" s="138"/>
      <c r="D34" s="138"/>
      <c r="E34" s="138"/>
      <c r="F34" s="138"/>
      <c r="G34" s="138"/>
      <c r="H34" s="138"/>
      <c r="I34" s="138"/>
      <c r="J34" s="138"/>
    </row>
    <row r="35" spans="2:10">
      <c r="B35" s="138"/>
      <c r="C35" s="138"/>
      <c r="D35" s="138"/>
      <c r="E35" s="138"/>
      <c r="F35" s="138"/>
      <c r="G35" s="138"/>
      <c r="H35" s="138"/>
      <c r="I35" s="138"/>
      <c r="J35" s="138"/>
    </row>
    <row r="36" spans="2:10">
      <c r="B36" s="138"/>
      <c r="C36" s="138"/>
      <c r="D36" s="138"/>
      <c r="E36" s="138"/>
      <c r="F36" s="138"/>
      <c r="G36" s="138"/>
      <c r="H36" s="138"/>
      <c r="I36" s="138"/>
      <c r="J36" s="138"/>
    </row>
    <row r="37" spans="2:10">
      <c r="B37" s="138"/>
      <c r="C37" s="138"/>
      <c r="D37" s="138"/>
      <c r="E37" s="138"/>
      <c r="F37" s="138"/>
      <c r="G37" s="138"/>
      <c r="H37" s="138"/>
      <c r="I37" s="138"/>
      <c r="J37" s="138"/>
    </row>
    <row r="38" spans="2:10">
      <c r="B38" s="138"/>
      <c r="C38" s="138"/>
      <c r="D38" s="138"/>
      <c r="E38" s="138"/>
      <c r="F38" s="138"/>
      <c r="G38" s="138"/>
      <c r="H38" s="138"/>
      <c r="I38" s="138"/>
      <c r="J38" s="138"/>
    </row>
    <row r="39" spans="2:10">
      <c r="B39" s="138"/>
      <c r="C39" s="138"/>
      <c r="D39" s="138"/>
      <c r="E39" s="138"/>
      <c r="F39" s="138"/>
      <c r="G39" s="138"/>
      <c r="H39" s="138"/>
      <c r="I39" s="138"/>
      <c r="J39" s="13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84" zoomScaleNormal="84" workbookViewId="0">
      <selection activeCell="C52" sqref="C52"/>
    </sheetView>
  </sheetViews>
  <sheetFormatPr baseColWidth="10" defaultColWidth="10.42578125" defaultRowHeight="14.25"/>
  <cols>
    <col min="1" max="1" width="53.28515625" style="221" customWidth="1"/>
    <col min="2" max="2" width="15.42578125" style="222" customWidth="1"/>
    <col min="3" max="3" width="72.140625" style="189" customWidth="1"/>
    <col min="4" max="4" width="24.140625" style="222" customWidth="1"/>
    <col min="5" max="5" width="55.85546875" style="189" customWidth="1"/>
    <col min="6" max="6" width="4.7109375" style="189" customWidth="1"/>
    <col min="7" max="16384" width="10.42578125" style="189"/>
  </cols>
  <sheetData>
    <row r="1" spans="1:8" ht="80.099999999999994" customHeight="1">
      <c r="A1" s="187"/>
      <c r="B1" s="322" t="s">
        <v>24</v>
      </c>
      <c r="C1" s="322"/>
      <c r="D1" s="322"/>
      <c r="E1" s="187"/>
      <c r="F1" s="188"/>
      <c r="G1" s="188"/>
      <c r="H1" s="188"/>
    </row>
    <row r="2" spans="1:8" ht="54.75" customHeight="1">
      <c r="A2" s="190" t="s">
        <v>25</v>
      </c>
      <c r="B2" s="323" t="s">
        <v>466</v>
      </c>
      <c r="C2" s="324"/>
      <c r="D2" s="191" t="s">
        <v>26</v>
      </c>
      <c r="E2" s="192" t="s">
        <v>4</v>
      </c>
    </row>
    <row r="3" spans="1:8" ht="16.7" customHeight="1">
      <c r="A3" s="193"/>
      <c r="B3" s="194"/>
      <c r="C3" s="194"/>
      <c r="D3" s="195"/>
      <c r="E3" s="194"/>
    </row>
    <row r="4" spans="1:8" ht="54.75" customHeight="1">
      <c r="A4" s="190" t="s">
        <v>27</v>
      </c>
      <c r="B4" s="325" t="s">
        <v>467</v>
      </c>
      <c r="C4" s="326"/>
      <c r="D4" s="326"/>
      <c r="E4" s="326"/>
    </row>
    <row r="5" spans="1:8" ht="13.35" customHeight="1">
      <c r="A5" s="196"/>
      <c r="B5" s="197"/>
      <c r="D5" s="195"/>
      <c r="E5" s="195"/>
    </row>
    <row r="6" spans="1:8" ht="21" customHeight="1">
      <c r="A6" s="327" t="s">
        <v>28</v>
      </c>
      <c r="B6" s="321" t="s">
        <v>29</v>
      </c>
      <c r="C6" s="321"/>
      <c r="D6" s="321" t="s">
        <v>30</v>
      </c>
      <c r="E6" s="321"/>
    </row>
    <row r="7" spans="1:8" ht="115.5" customHeight="1">
      <c r="A7" s="327"/>
      <c r="B7" s="328" t="s">
        <v>31</v>
      </c>
      <c r="C7" s="329"/>
      <c r="D7" s="330" t="s">
        <v>32</v>
      </c>
      <c r="E7" s="330"/>
    </row>
    <row r="8" spans="1:8" ht="21" customHeight="1">
      <c r="A8" s="196"/>
      <c r="B8" s="197"/>
      <c r="D8" s="195"/>
      <c r="E8" s="195"/>
    </row>
    <row r="9" spans="1:8" ht="20.100000000000001" customHeight="1">
      <c r="A9" s="317" t="s">
        <v>33</v>
      </c>
      <c r="B9" s="317"/>
      <c r="C9" s="317"/>
      <c r="D9" s="317"/>
      <c r="E9" s="317"/>
    </row>
    <row r="10" spans="1:8" ht="20.100000000000001" customHeight="1">
      <c r="A10" s="198" t="s">
        <v>34</v>
      </c>
      <c r="B10" s="198" t="s">
        <v>35</v>
      </c>
      <c r="C10" s="198" t="s">
        <v>36</v>
      </c>
      <c r="D10" s="198" t="s">
        <v>37</v>
      </c>
      <c r="E10" s="198" t="s">
        <v>38</v>
      </c>
    </row>
    <row r="11" spans="1:8" s="202" customFormat="1" ht="118.5" customHeight="1">
      <c r="A11" s="318" t="s">
        <v>39</v>
      </c>
      <c r="B11" s="199">
        <v>1</v>
      </c>
      <c r="C11" s="200" t="s">
        <v>40</v>
      </c>
      <c r="D11" s="201">
        <v>1</v>
      </c>
      <c r="E11" s="200" t="s">
        <v>41</v>
      </c>
    </row>
    <row r="12" spans="1:8" s="202" customFormat="1" ht="113.25" customHeight="1">
      <c r="A12" s="318"/>
      <c r="B12" s="199">
        <v>2</v>
      </c>
      <c r="C12" s="200" t="s">
        <v>42</v>
      </c>
      <c r="D12" s="201"/>
      <c r="E12" s="200"/>
    </row>
    <row r="13" spans="1:8" ht="80.099999999999994" customHeight="1">
      <c r="A13" s="319" t="s">
        <v>43</v>
      </c>
      <c r="B13" s="203">
        <v>3</v>
      </c>
      <c r="C13" s="204" t="s">
        <v>44</v>
      </c>
      <c r="D13" s="203">
        <v>2</v>
      </c>
      <c r="E13" s="204" t="s">
        <v>45</v>
      </c>
    </row>
    <row r="14" spans="1:8" ht="80.099999999999994" customHeight="1">
      <c r="A14" s="319"/>
      <c r="B14" s="203">
        <v>4</v>
      </c>
      <c r="C14" s="204" t="s">
        <v>46</v>
      </c>
      <c r="D14" s="203"/>
      <c r="E14" s="204"/>
    </row>
    <row r="15" spans="1:8" ht="80.099999999999994" customHeight="1">
      <c r="A15" s="319"/>
      <c r="B15" s="203">
        <v>5</v>
      </c>
      <c r="C15" s="204" t="s">
        <v>47</v>
      </c>
      <c r="D15" s="203"/>
      <c r="E15" s="204"/>
    </row>
    <row r="16" spans="1:8" ht="80.099999999999994" customHeight="1">
      <c r="A16" s="320" t="s">
        <v>48</v>
      </c>
      <c r="B16" s="203">
        <v>6</v>
      </c>
      <c r="C16" s="204" t="s">
        <v>49</v>
      </c>
      <c r="D16" s="203">
        <v>3</v>
      </c>
      <c r="E16" s="200" t="s">
        <v>50</v>
      </c>
    </row>
    <row r="17" spans="1:10" ht="80.099999999999994" customHeight="1">
      <c r="A17" s="320"/>
      <c r="B17" s="203">
        <v>7</v>
      </c>
      <c r="C17" s="204" t="s">
        <v>51</v>
      </c>
      <c r="D17" s="203">
        <v>4</v>
      </c>
      <c r="E17" s="200" t="s">
        <v>52</v>
      </c>
    </row>
    <row r="18" spans="1:10" ht="80.099999999999994" customHeight="1">
      <c r="A18" s="320"/>
      <c r="B18" s="203">
        <v>8</v>
      </c>
      <c r="C18" s="204" t="s">
        <v>53</v>
      </c>
      <c r="D18" s="203"/>
      <c r="E18" s="205"/>
    </row>
    <row r="19" spans="1:10" ht="80.099999999999994" customHeight="1">
      <c r="A19" s="320"/>
      <c r="B19" s="203">
        <v>9</v>
      </c>
      <c r="C19" s="204" t="s">
        <v>54</v>
      </c>
      <c r="D19" s="203"/>
      <c r="E19" s="204"/>
    </row>
    <row r="20" spans="1:10" ht="80.099999999999994" customHeight="1">
      <c r="A20" s="320"/>
      <c r="B20" s="203">
        <v>10</v>
      </c>
      <c r="C20" s="204" t="s">
        <v>55</v>
      </c>
      <c r="D20" s="203"/>
      <c r="E20" s="200"/>
      <c r="J20" s="206"/>
    </row>
    <row r="21" spans="1:10" ht="80.099999999999994" customHeight="1">
      <c r="A21" s="320"/>
      <c r="B21" s="203">
        <v>11</v>
      </c>
      <c r="C21" s="204" t="s">
        <v>56</v>
      </c>
      <c r="D21" s="203"/>
      <c r="E21" s="204"/>
      <c r="J21" s="206"/>
    </row>
    <row r="22" spans="1:10" ht="80.099999999999994" customHeight="1">
      <c r="A22" s="320"/>
      <c r="B22" s="203">
        <v>12</v>
      </c>
      <c r="C22" s="204" t="s">
        <v>57</v>
      </c>
      <c r="D22" s="203"/>
      <c r="E22" s="204"/>
      <c r="J22" s="206"/>
    </row>
    <row r="23" spans="1:10" ht="80.099999999999994" customHeight="1">
      <c r="A23" s="320" t="s">
        <v>58</v>
      </c>
      <c r="B23" s="203">
        <v>13</v>
      </c>
      <c r="C23" s="200" t="s">
        <v>59</v>
      </c>
      <c r="D23" s="199">
        <v>5</v>
      </c>
      <c r="E23" s="200" t="s">
        <v>60</v>
      </c>
    </row>
    <row r="24" spans="1:10" ht="80.099999999999994" customHeight="1">
      <c r="A24" s="320"/>
      <c r="B24" s="203">
        <v>14</v>
      </c>
      <c r="C24" s="200" t="s">
        <v>61</v>
      </c>
      <c r="D24" s="199">
        <v>6</v>
      </c>
      <c r="E24" s="200" t="s">
        <v>62</v>
      </c>
    </row>
    <row r="25" spans="1:10" ht="80.099999999999994" customHeight="1">
      <c r="A25" s="320"/>
      <c r="B25" s="203">
        <v>15</v>
      </c>
      <c r="C25" s="200" t="s">
        <v>63</v>
      </c>
      <c r="D25" s="199">
        <v>7</v>
      </c>
      <c r="E25" s="200" t="s">
        <v>64</v>
      </c>
    </row>
    <row r="26" spans="1:10" ht="80.099999999999994" customHeight="1">
      <c r="A26" s="320"/>
      <c r="B26" s="203">
        <v>16</v>
      </c>
      <c r="C26" s="200" t="s">
        <v>65</v>
      </c>
      <c r="D26" s="199"/>
      <c r="E26" s="200"/>
    </row>
    <row r="27" spans="1:10" ht="174.6" customHeight="1">
      <c r="A27" s="207" t="s">
        <v>66</v>
      </c>
      <c r="B27" s="203">
        <v>17</v>
      </c>
      <c r="C27" s="200" t="s">
        <v>67</v>
      </c>
      <c r="D27" s="199">
        <v>8</v>
      </c>
      <c r="E27" s="200" t="s">
        <v>68</v>
      </c>
    </row>
    <row r="28" spans="1:10" ht="48.75" customHeight="1">
      <c r="A28" s="320" t="s">
        <v>69</v>
      </c>
      <c r="B28" s="203">
        <v>18</v>
      </c>
      <c r="C28" s="208" t="s">
        <v>70</v>
      </c>
      <c r="D28" s="203"/>
      <c r="E28" s="204"/>
    </row>
    <row r="29" spans="1:10" ht="87" customHeight="1">
      <c r="A29" s="320"/>
      <c r="B29" s="203">
        <v>19</v>
      </c>
      <c r="C29" s="208" t="s">
        <v>71</v>
      </c>
      <c r="D29" s="203"/>
      <c r="E29" s="204"/>
    </row>
    <row r="30" spans="1:10" ht="20.100000000000001" customHeight="1">
      <c r="A30" s="317" t="s">
        <v>72</v>
      </c>
      <c r="B30" s="317"/>
      <c r="C30" s="317"/>
      <c r="D30" s="317"/>
      <c r="E30" s="317"/>
    </row>
    <row r="31" spans="1:10" ht="20.100000000000001" customHeight="1">
      <c r="A31" s="198" t="s">
        <v>34</v>
      </c>
      <c r="B31" s="198" t="s">
        <v>35</v>
      </c>
      <c r="C31" s="198" t="s">
        <v>73</v>
      </c>
      <c r="D31" s="198" t="s">
        <v>37</v>
      </c>
      <c r="E31" s="198" t="s">
        <v>74</v>
      </c>
    </row>
    <row r="32" spans="1:10" ht="98.45" customHeight="1">
      <c r="A32" s="320" t="s">
        <v>75</v>
      </c>
      <c r="B32" s="199">
        <v>1</v>
      </c>
      <c r="C32" s="200" t="s">
        <v>76</v>
      </c>
      <c r="D32" s="199">
        <v>1</v>
      </c>
      <c r="E32" s="200" t="s">
        <v>77</v>
      </c>
    </row>
    <row r="33" spans="1:5" ht="81" customHeight="1">
      <c r="A33" s="320"/>
      <c r="B33" s="199">
        <v>2</v>
      </c>
      <c r="C33" s="200" t="s">
        <v>78</v>
      </c>
      <c r="D33" s="199">
        <v>2</v>
      </c>
      <c r="E33" s="200" t="s">
        <v>79</v>
      </c>
    </row>
    <row r="34" spans="1:5" ht="92.1" customHeight="1">
      <c r="A34" s="320"/>
      <c r="B34" s="199"/>
      <c r="C34" s="200"/>
      <c r="D34" s="199">
        <v>3</v>
      </c>
      <c r="E34" s="200" t="s">
        <v>80</v>
      </c>
    </row>
    <row r="35" spans="1:5" ht="68.25" customHeight="1">
      <c r="A35" s="320"/>
      <c r="B35" s="199"/>
      <c r="C35" s="200"/>
      <c r="D35" s="199">
        <v>4</v>
      </c>
      <c r="E35" s="200" t="s">
        <v>81</v>
      </c>
    </row>
    <row r="36" spans="1:5" ht="68.25" customHeight="1">
      <c r="A36" s="320"/>
      <c r="B36" s="199"/>
      <c r="C36" s="202"/>
      <c r="D36" s="199">
        <v>5</v>
      </c>
      <c r="E36" s="200" t="s">
        <v>82</v>
      </c>
    </row>
    <row r="37" spans="1:5" ht="41.45" customHeight="1">
      <c r="A37" s="320"/>
      <c r="B37" s="199"/>
      <c r="C37" s="208"/>
      <c r="D37" s="199">
        <v>6</v>
      </c>
      <c r="E37" s="200" t="s">
        <v>83</v>
      </c>
    </row>
    <row r="38" spans="1:5" ht="49.5" customHeight="1">
      <c r="A38" s="320"/>
      <c r="B38" s="199"/>
      <c r="C38" s="208"/>
      <c r="D38" s="199">
        <v>7</v>
      </c>
      <c r="E38" s="208" t="s">
        <v>84</v>
      </c>
    </row>
    <row r="39" spans="1:5" ht="49.5" customHeight="1">
      <c r="A39" s="320" t="s">
        <v>85</v>
      </c>
      <c r="B39" s="199">
        <v>3</v>
      </c>
      <c r="C39" s="208" t="s">
        <v>86</v>
      </c>
      <c r="D39" s="199">
        <v>8</v>
      </c>
      <c r="E39" s="208" t="s">
        <v>87</v>
      </c>
    </row>
    <row r="40" spans="1:5" ht="49.5" customHeight="1">
      <c r="A40" s="320"/>
      <c r="B40" s="199"/>
      <c r="C40" s="208"/>
      <c r="D40" s="199">
        <v>9</v>
      </c>
      <c r="E40" s="208" t="s">
        <v>88</v>
      </c>
    </row>
    <row r="41" spans="1:5" s="209" customFormat="1" ht="68.25" customHeight="1">
      <c r="A41" s="320"/>
      <c r="B41" s="199"/>
      <c r="C41" s="208"/>
      <c r="D41" s="199">
        <v>10</v>
      </c>
      <c r="E41" s="208" t="s">
        <v>89</v>
      </c>
    </row>
    <row r="42" spans="1:5" s="209" customFormat="1" ht="78.75" customHeight="1">
      <c r="A42" s="320"/>
      <c r="B42" s="199"/>
      <c r="C42" s="210"/>
      <c r="D42" s="199">
        <v>11</v>
      </c>
      <c r="E42" s="208" t="s">
        <v>90</v>
      </c>
    </row>
    <row r="43" spans="1:5" s="209" customFormat="1" ht="42.75">
      <c r="A43" s="320" t="s">
        <v>91</v>
      </c>
      <c r="B43" s="199">
        <v>4</v>
      </c>
      <c r="C43" s="200" t="s">
        <v>92</v>
      </c>
      <c r="D43" s="199">
        <v>12</v>
      </c>
      <c r="E43" s="211" t="s">
        <v>93</v>
      </c>
    </row>
    <row r="44" spans="1:5" s="209" customFormat="1" ht="55.5" customHeight="1">
      <c r="A44" s="320"/>
      <c r="B44" s="199">
        <v>5</v>
      </c>
      <c r="C44" s="200" t="s">
        <v>94</v>
      </c>
      <c r="D44" s="199"/>
      <c r="E44" s="200"/>
    </row>
    <row r="45" spans="1:5" s="209" customFormat="1" ht="42.75">
      <c r="A45" s="320"/>
      <c r="B45" s="199">
        <v>6</v>
      </c>
      <c r="C45" s="200" t="s">
        <v>95</v>
      </c>
      <c r="D45" s="199">
        <v>13</v>
      </c>
      <c r="E45" s="200" t="s">
        <v>96</v>
      </c>
    </row>
    <row r="46" spans="1:5" s="209" customFormat="1" ht="61.5" customHeight="1">
      <c r="A46" s="320"/>
      <c r="B46" s="199">
        <v>7</v>
      </c>
      <c r="C46" s="200" t="s">
        <v>97</v>
      </c>
      <c r="D46" s="199">
        <v>14</v>
      </c>
      <c r="E46" s="200" t="s">
        <v>98</v>
      </c>
    </row>
    <row r="47" spans="1:5" ht="71.25" customHeight="1">
      <c r="A47" s="320"/>
      <c r="B47" s="199">
        <v>8</v>
      </c>
      <c r="C47" s="211" t="s">
        <v>99</v>
      </c>
      <c r="D47" s="199">
        <v>15</v>
      </c>
      <c r="E47" s="200" t="s">
        <v>100</v>
      </c>
    </row>
    <row r="48" spans="1:5" ht="105" customHeight="1">
      <c r="A48" s="320"/>
      <c r="B48" s="199">
        <v>9</v>
      </c>
      <c r="C48" s="200" t="s">
        <v>101</v>
      </c>
      <c r="D48" s="199">
        <v>16</v>
      </c>
      <c r="E48" s="200" t="s">
        <v>102</v>
      </c>
    </row>
    <row r="49" spans="1:5" ht="75.599999999999994" customHeight="1">
      <c r="A49" s="320" t="s">
        <v>103</v>
      </c>
      <c r="B49" s="199">
        <v>10</v>
      </c>
      <c r="C49" s="200" t="s">
        <v>104</v>
      </c>
      <c r="D49" s="199">
        <v>17</v>
      </c>
      <c r="E49" s="200" t="s">
        <v>105</v>
      </c>
    </row>
    <row r="50" spans="1:5" ht="62.45" customHeight="1">
      <c r="A50" s="320"/>
      <c r="B50" s="199">
        <v>11</v>
      </c>
      <c r="C50" s="200" t="s">
        <v>106</v>
      </c>
      <c r="D50" s="201">
        <v>18</v>
      </c>
      <c r="E50" s="200" t="s">
        <v>107</v>
      </c>
    </row>
    <row r="51" spans="1:5" ht="28.5">
      <c r="A51" s="320"/>
      <c r="B51" s="199">
        <v>12</v>
      </c>
      <c r="C51" s="200" t="s">
        <v>108</v>
      </c>
      <c r="D51" s="201">
        <v>19</v>
      </c>
      <c r="E51" s="200" t="s">
        <v>109</v>
      </c>
    </row>
    <row r="52" spans="1:5" ht="57">
      <c r="A52" s="320" t="s">
        <v>110</v>
      </c>
      <c r="B52" s="199">
        <v>13</v>
      </c>
      <c r="C52" s="200" t="s">
        <v>111</v>
      </c>
      <c r="D52" s="201">
        <v>20</v>
      </c>
      <c r="E52" s="211" t="s">
        <v>112</v>
      </c>
    </row>
    <row r="53" spans="1:5" ht="28.5">
      <c r="A53" s="320"/>
      <c r="B53" s="199">
        <v>14</v>
      </c>
      <c r="C53" s="200" t="s">
        <v>113</v>
      </c>
      <c r="D53" s="201">
        <v>21</v>
      </c>
      <c r="E53" s="211" t="s">
        <v>114</v>
      </c>
    </row>
    <row r="54" spans="1:5" ht="71.25">
      <c r="A54" s="320"/>
      <c r="B54" s="199">
        <v>15</v>
      </c>
      <c r="C54" s="200" t="s">
        <v>115</v>
      </c>
      <c r="D54" s="201"/>
      <c r="E54" s="211"/>
    </row>
    <row r="55" spans="1:5" ht="28.5">
      <c r="A55" s="320"/>
      <c r="B55" s="199">
        <v>16</v>
      </c>
      <c r="C55" s="200" t="s">
        <v>116</v>
      </c>
      <c r="D55" s="201"/>
      <c r="E55" s="211"/>
    </row>
    <row r="56" spans="1:5">
      <c r="A56" s="320"/>
      <c r="B56" s="199">
        <v>17</v>
      </c>
      <c r="C56" s="200" t="s">
        <v>117</v>
      </c>
      <c r="D56" s="201"/>
      <c r="E56" s="211"/>
    </row>
    <row r="57" spans="1:5" ht="28.5">
      <c r="A57" s="320"/>
      <c r="B57" s="199">
        <v>18</v>
      </c>
      <c r="C57" s="200" t="s">
        <v>118</v>
      </c>
      <c r="D57" s="201"/>
      <c r="E57" s="211"/>
    </row>
    <row r="58" spans="1:5">
      <c r="A58" s="320"/>
      <c r="B58" s="199">
        <v>19</v>
      </c>
      <c r="C58" s="200" t="s">
        <v>119</v>
      </c>
      <c r="D58" s="201"/>
      <c r="E58" s="211"/>
    </row>
    <row r="59" spans="1:5" ht="28.5">
      <c r="A59" s="320"/>
      <c r="B59" s="199">
        <v>20</v>
      </c>
      <c r="C59" s="200" t="s">
        <v>120</v>
      </c>
      <c r="D59" s="201"/>
      <c r="E59" s="211"/>
    </row>
    <row r="60" spans="1:5" ht="28.5">
      <c r="A60" s="320"/>
      <c r="B60" s="199">
        <v>21</v>
      </c>
      <c r="C60" s="200" t="s">
        <v>121</v>
      </c>
      <c r="D60" s="201"/>
      <c r="E60" s="211"/>
    </row>
    <row r="61" spans="1:5">
      <c r="A61" s="320"/>
      <c r="B61" s="199">
        <v>22</v>
      </c>
      <c r="C61" s="200" t="s">
        <v>122</v>
      </c>
      <c r="D61" s="201"/>
      <c r="E61" s="212"/>
    </row>
    <row r="62" spans="1:5" ht="42.75">
      <c r="A62" s="320" t="s">
        <v>123</v>
      </c>
      <c r="B62" s="199">
        <v>23</v>
      </c>
      <c r="C62" s="200" t="s">
        <v>124</v>
      </c>
      <c r="D62" s="201">
        <v>22</v>
      </c>
      <c r="E62" s="211" t="s">
        <v>125</v>
      </c>
    </row>
    <row r="63" spans="1:5" ht="42.75">
      <c r="A63" s="320"/>
      <c r="B63" s="199">
        <v>24</v>
      </c>
      <c r="C63" s="200" t="s">
        <v>126</v>
      </c>
      <c r="D63" s="201">
        <v>23</v>
      </c>
      <c r="E63" s="200" t="s">
        <v>127</v>
      </c>
    </row>
    <row r="64" spans="1:5">
      <c r="A64" s="320"/>
      <c r="B64" s="199">
        <v>25</v>
      </c>
      <c r="C64" s="200" t="s">
        <v>128</v>
      </c>
      <c r="D64" s="201"/>
      <c r="E64" s="211"/>
    </row>
    <row r="65" spans="1:10" ht="42.75">
      <c r="A65" s="331" t="s">
        <v>129</v>
      </c>
      <c r="B65" s="199">
        <v>26</v>
      </c>
      <c r="C65" s="200" t="s">
        <v>130</v>
      </c>
      <c r="D65" s="201">
        <v>24</v>
      </c>
      <c r="E65" s="211" t="s">
        <v>131</v>
      </c>
    </row>
    <row r="66" spans="1:10" ht="45" customHeight="1">
      <c r="A66" s="333"/>
      <c r="B66" s="199"/>
      <c r="C66" s="200"/>
      <c r="D66" s="201"/>
      <c r="E66" s="201"/>
    </row>
    <row r="67" spans="1:10" ht="77.099999999999994" customHeight="1">
      <c r="A67" s="320" t="s">
        <v>132</v>
      </c>
      <c r="B67" s="199">
        <v>27</v>
      </c>
      <c r="C67" s="200" t="s">
        <v>133</v>
      </c>
      <c r="D67" s="201">
        <v>25</v>
      </c>
      <c r="E67" s="200" t="s">
        <v>134</v>
      </c>
    </row>
    <row r="68" spans="1:10" ht="15.95" customHeight="1">
      <c r="A68" s="320"/>
      <c r="B68" s="199"/>
      <c r="C68" s="200"/>
      <c r="D68" s="201">
        <v>26</v>
      </c>
      <c r="E68" s="200" t="s">
        <v>135</v>
      </c>
    </row>
    <row r="69" spans="1:10" ht="50.1" customHeight="1">
      <c r="A69" s="320" t="s">
        <v>136</v>
      </c>
      <c r="B69" s="199">
        <v>28</v>
      </c>
      <c r="C69" s="211" t="s">
        <v>137</v>
      </c>
      <c r="D69" s="201">
        <v>27</v>
      </c>
      <c r="E69" s="211" t="s">
        <v>138</v>
      </c>
    </row>
    <row r="70" spans="1:10" ht="50.1" customHeight="1">
      <c r="A70" s="320"/>
      <c r="B70" s="199">
        <v>29</v>
      </c>
      <c r="C70" s="211" t="s">
        <v>139</v>
      </c>
      <c r="D70" s="201">
        <v>28</v>
      </c>
      <c r="E70" s="211" t="s">
        <v>140</v>
      </c>
    </row>
    <row r="71" spans="1:10" ht="50.1" customHeight="1">
      <c r="A71" s="320"/>
      <c r="B71" s="199"/>
      <c r="C71" s="202"/>
      <c r="D71" s="201">
        <v>29</v>
      </c>
      <c r="E71" s="211" t="s">
        <v>141</v>
      </c>
    </row>
    <row r="72" spans="1:10" ht="50.1" customHeight="1">
      <c r="A72" s="320"/>
      <c r="B72" s="199"/>
      <c r="C72" s="213"/>
      <c r="D72" s="201">
        <v>30</v>
      </c>
      <c r="E72" s="211" t="s">
        <v>142</v>
      </c>
    </row>
    <row r="73" spans="1:10" ht="50.1" customHeight="1">
      <c r="A73" s="320"/>
      <c r="B73" s="199"/>
      <c r="C73" s="211"/>
      <c r="D73" s="201">
        <v>31</v>
      </c>
      <c r="E73" s="211" t="s">
        <v>143</v>
      </c>
    </row>
    <row r="74" spans="1:10" ht="50.1" customHeight="1">
      <c r="A74" s="320"/>
      <c r="B74" s="199"/>
      <c r="C74" s="211"/>
      <c r="D74" s="201">
        <v>32</v>
      </c>
      <c r="E74" s="211" t="s">
        <v>144</v>
      </c>
    </row>
    <row r="75" spans="1:10" ht="50.1" customHeight="1">
      <c r="A75" s="320"/>
      <c r="B75" s="199"/>
      <c r="C75" s="211"/>
      <c r="D75" s="201">
        <v>33</v>
      </c>
      <c r="E75" s="213" t="s">
        <v>145</v>
      </c>
    </row>
    <row r="76" spans="1:10" ht="39.950000000000003" customHeight="1">
      <c r="A76" s="320"/>
      <c r="B76" s="199"/>
      <c r="C76" s="201"/>
      <c r="D76" s="201">
        <v>34</v>
      </c>
      <c r="E76" s="211" t="s">
        <v>146</v>
      </c>
    </row>
    <row r="77" spans="1:10" ht="39.950000000000003" customHeight="1">
      <c r="A77" s="331" t="s">
        <v>147</v>
      </c>
      <c r="B77" s="199">
        <v>30</v>
      </c>
      <c r="C77" s="200" t="s">
        <v>148</v>
      </c>
      <c r="D77" s="201">
        <v>35</v>
      </c>
      <c r="E77" s="200" t="s">
        <v>149</v>
      </c>
    </row>
    <row r="78" spans="1:10" ht="72" customHeight="1">
      <c r="A78" s="332"/>
      <c r="B78" s="199">
        <v>31</v>
      </c>
      <c r="C78" s="200" t="s">
        <v>150</v>
      </c>
      <c r="D78" s="201">
        <v>36</v>
      </c>
      <c r="E78" s="200" t="s">
        <v>151</v>
      </c>
    </row>
    <row r="79" spans="1:10" ht="72" customHeight="1">
      <c r="A79" s="332"/>
      <c r="B79" s="199">
        <v>32</v>
      </c>
      <c r="C79" s="200" t="s">
        <v>152</v>
      </c>
      <c r="D79" s="214">
        <v>37</v>
      </c>
      <c r="E79" s="200" t="s">
        <v>153</v>
      </c>
    </row>
    <row r="80" spans="1:10" ht="72" customHeight="1">
      <c r="A80" s="332"/>
      <c r="B80" s="199">
        <v>33</v>
      </c>
      <c r="C80" s="200" t="s">
        <v>154</v>
      </c>
      <c r="D80" s="214">
        <v>38</v>
      </c>
      <c r="E80" s="200" t="s">
        <v>155</v>
      </c>
      <c r="J80" s="189" t="s">
        <v>32</v>
      </c>
    </row>
    <row r="81" spans="1:5" ht="72" customHeight="1">
      <c r="A81" s="332"/>
      <c r="B81" s="215">
        <v>34</v>
      </c>
      <c r="C81" s="216" t="s">
        <v>156</v>
      </c>
      <c r="D81" s="217">
        <v>39</v>
      </c>
      <c r="E81" s="216" t="s">
        <v>157</v>
      </c>
    </row>
    <row r="82" spans="1:5" ht="72" customHeight="1">
      <c r="A82" s="218"/>
      <c r="B82" s="219"/>
      <c r="C82" s="220"/>
      <c r="D82" s="219"/>
      <c r="E82" s="220"/>
    </row>
  </sheetData>
  <mergeCells count="25">
    <mergeCell ref="A67:A68"/>
    <mergeCell ref="A69:A76"/>
    <mergeCell ref="A77:A81"/>
    <mergeCell ref="A43:A48"/>
    <mergeCell ref="A49:A51"/>
    <mergeCell ref="A52:A61"/>
    <mergeCell ref="A62:A64"/>
    <mergeCell ref="A65:A66"/>
    <mergeCell ref="A23:A26"/>
    <mergeCell ref="A28:A29"/>
    <mergeCell ref="A30:E30"/>
    <mergeCell ref="A32:A38"/>
    <mergeCell ref="A39:A42"/>
    <mergeCell ref="B1:D1"/>
    <mergeCell ref="B2:C2"/>
    <mergeCell ref="B4:E4"/>
    <mergeCell ref="A6:A7"/>
    <mergeCell ref="D6:E6"/>
    <mergeCell ref="B7:C7"/>
    <mergeCell ref="D7:E7"/>
    <mergeCell ref="A9:E9"/>
    <mergeCell ref="A11:A12"/>
    <mergeCell ref="A13:A15"/>
    <mergeCell ref="A16:A22"/>
    <mergeCell ref="B6:C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B1" zoomScale="85" zoomScaleNormal="85" workbookViewId="0">
      <selection activeCell="D6" sqref="D6:F6"/>
    </sheetView>
  </sheetViews>
  <sheetFormatPr baseColWidth="10" defaultColWidth="10.42578125" defaultRowHeight="15"/>
  <cols>
    <col min="1" max="1" width="60.85546875" style="238" customWidth="1"/>
    <col min="2" max="2" width="15.85546875" style="239" customWidth="1"/>
    <col min="3" max="5" width="15.85546875" style="240" customWidth="1"/>
    <col min="6" max="6" width="40.85546875" style="238" customWidth="1"/>
    <col min="7" max="7" width="2.7109375" style="224" customWidth="1"/>
    <col min="8" max="16384" width="10.42578125" style="224"/>
  </cols>
  <sheetData>
    <row r="1" spans="1:6" ht="80.099999999999994" customHeight="1">
      <c r="A1" s="223"/>
      <c r="B1" s="335" t="s">
        <v>158</v>
      </c>
      <c r="C1" s="335"/>
      <c r="D1" s="335"/>
      <c r="E1" s="335"/>
      <c r="F1" s="223"/>
    </row>
    <row r="2" spans="1:6">
      <c r="A2" s="334" t="s">
        <v>159</v>
      </c>
      <c r="B2" s="334"/>
      <c r="C2" s="334"/>
      <c r="D2" s="334"/>
      <c r="E2" s="334"/>
      <c r="F2" s="334"/>
    </row>
    <row r="3" spans="1:6" ht="28.5" customHeight="1">
      <c r="A3" s="336" t="s">
        <v>160</v>
      </c>
      <c r="B3" s="337" t="s">
        <v>161</v>
      </c>
      <c r="C3" s="337"/>
      <c r="D3" s="337"/>
      <c r="E3" s="337"/>
      <c r="F3" s="225" t="s">
        <v>162</v>
      </c>
    </row>
    <row r="4" spans="1:6" ht="46.5" customHeight="1">
      <c r="A4" s="336"/>
      <c r="B4" s="226" t="s">
        <v>163</v>
      </c>
      <c r="C4" s="226" t="s">
        <v>164</v>
      </c>
      <c r="D4" s="226" t="s">
        <v>165</v>
      </c>
      <c r="E4" s="226" t="s">
        <v>166</v>
      </c>
      <c r="F4" s="227"/>
    </row>
    <row r="5" spans="1:6" ht="65.099999999999994" customHeight="1">
      <c r="A5" s="228" t="s">
        <v>167</v>
      </c>
      <c r="B5" s="229"/>
      <c r="C5" s="230"/>
      <c r="D5" s="230">
        <v>8.9</v>
      </c>
      <c r="E5" s="230">
        <v>13.16</v>
      </c>
      <c r="F5" s="231" t="s">
        <v>168</v>
      </c>
    </row>
    <row r="6" spans="1:6" ht="65.099999999999994" customHeight="1">
      <c r="A6" s="232" t="s">
        <v>169</v>
      </c>
      <c r="B6" s="229"/>
      <c r="C6" s="230"/>
      <c r="D6" s="230">
        <v>11</v>
      </c>
      <c r="E6" s="230" t="s">
        <v>170</v>
      </c>
      <c r="F6" s="231" t="s">
        <v>168</v>
      </c>
    </row>
    <row r="7" spans="1:6" ht="65.099999999999994" customHeight="1">
      <c r="A7" s="232" t="s">
        <v>171</v>
      </c>
      <c r="B7" s="233"/>
      <c r="C7" s="234"/>
      <c r="D7" s="234">
        <v>1</v>
      </c>
      <c r="E7" s="234" t="s">
        <v>172</v>
      </c>
      <c r="F7" s="231" t="s">
        <v>168</v>
      </c>
    </row>
    <row r="8" spans="1:6" ht="65.099999999999994" customHeight="1">
      <c r="A8" s="235" t="s">
        <v>173</v>
      </c>
      <c r="B8" s="233">
        <v>16</v>
      </c>
      <c r="C8" s="234">
        <v>3.4</v>
      </c>
      <c r="D8" s="234" t="s">
        <v>174</v>
      </c>
      <c r="E8" s="234" t="s">
        <v>175</v>
      </c>
      <c r="F8" s="231" t="s">
        <v>168</v>
      </c>
    </row>
    <row r="9" spans="1:6" ht="78.95" customHeight="1">
      <c r="A9" s="235" t="s">
        <v>176</v>
      </c>
      <c r="B9" s="233" t="s">
        <v>177</v>
      </c>
      <c r="C9" s="233">
        <v>7</v>
      </c>
      <c r="D9" s="230" t="s">
        <v>178</v>
      </c>
      <c r="E9" s="230" t="s">
        <v>179</v>
      </c>
      <c r="F9" s="231" t="s">
        <v>168</v>
      </c>
    </row>
    <row r="10" spans="1:6" ht="65.099999999999994" customHeight="1">
      <c r="A10" s="232" t="s">
        <v>180</v>
      </c>
      <c r="B10" s="229"/>
      <c r="C10" s="230"/>
      <c r="D10" s="230" t="s">
        <v>181</v>
      </c>
      <c r="E10" s="230">
        <v>28</v>
      </c>
      <c r="F10" s="231" t="s">
        <v>168</v>
      </c>
    </row>
    <row r="11" spans="1:6" ht="65.099999999999994" customHeight="1">
      <c r="A11" s="236" t="s">
        <v>182</v>
      </c>
      <c r="B11" s="233"/>
      <c r="C11" s="234"/>
      <c r="D11" s="234" t="s">
        <v>183</v>
      </c>
      <c r="E11" s="234">
        <v>20.21</v>
      </c>
      <c r="F11" s="237" t="s">
        <v>168</v>
      </c>
    </row>
    <row r="12" spans="1:6" ht="65.099999999999994" customHeight="1">
      <c r="A12" s="236" t="s">
        <v>184</v>
      </c>
      <c r="B12" s="233"/>
      <c r="C12" s="234"/>
      <c r="D12" s="230" t="s">
        <v>185</v>
      </c>
      <c r="E12" s="234" t="s">
        <v>186</v>
      </c>
      <c r="F12" s="237" t="s">
        <v>168</v>
      </c>
    </row>
    <row r="13" spans="1:6" ht="65.099999999999994" customHeight="1">
      <c r="A13" s="236" t="s">
        <v>187</v>
      </c>
      <c r="B13" s="233">
        <v>2.17</v>
      </c>
      <c r="C13" s="234">
        <v>8</v>
      </c>
      <c r="D13" s="234">
        <v>1</v>
      </c>
      <c r="E13" s="234" t="s">
        <v>188</v>
      </c>
      <c r="F13" s="237" t="s">
        <v>189</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BB93CA6-34DB-4A22-8829-1F1EBFB08AE0}"/>
    <dataValidation allowBlank="1" showInputMessage="1" showErrorMessage="1" prompt="Proponer y escribir en una frase la estrategia para gestionar la debilidad, la oportunidad, la amenaza o la fortaleza.Usar verbo de acción en infinitivo._x000a_" sqref="G1 A3" xr:uid="{8BF795E4-A7BA-4084-824E-0A7F044C0A1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1" zoomScaleNormal="100" workbookViewId="0">
      <selection activeCell="B52" sqref="B52:G52"/>
    </sheetView>
  </sheetViews>
  <sheetFormatPr baseColWidth="10" defaultColWidth="11.42578125" defaultRowHeight="12"/>
  <cols>
    <col min="1" max="1" width="2.7109375" style="147" customWidth="1"/>
    <col min="2" max="2" width="24.7109375" style="147" customWidth="1"/>
    <col min="3" max="3" width="11.28515625" style="148" customWidth="1"/>
    <col min="4" max="4" width="19.28515625" style="148" customWidth="1"/>
    <col min="5" max="5" width="13.5703125" style="147" customWidth="1"/>
    <col min="6" max="6" width="24.7109375" style="147" customWidth="1"/>
    <col min="7" max="7" width="79.140625" style="147" customWidth="1"/>
    <col min="8" max="8" width="11.42578125" style="147"/>
    <col min="9" max="9" width="32" style="147" customWidth="1"/>
    <col min="10" max="16384" width="11.42578125" style="147"/>
  </cols>
  <sheetData>
    <row r="1" spans="2:9" ht="12.75" thickBot="1"/>
    <row r="2" spans="2:9">
      <c r="B2" s="372" t="s">
        <v>190</v>
      </c>
      <c r="C2" s="373"/>
      <c r="D2" s="373"/>
      <c r="E2" s="373"/>
      <c r="F2" s="373"/>
      <c r="G2" s="374"/>
    </row>
    <row r="3" spans="2:9">
      <c r="B3" s="375" t="s">
        <v>191</v>
      </c>
      <c r="C3" s="376"/>
      <c r="D3" s="377"/>
      <c r="E3" s="377"/>
      <c r="F3" s="377"/>
      <c r="G3" s="378"/>
    </row>
    <row r="4" spans="2:9" ht="48.75" customHeight="1">
      <c r="B4" s="379" t="s">
        <v>192</v>
      </c>
      <c r="C4" s="380"/>
      <c r="D4" s="380"/>
      <c r="E4" s="380"/>
      <c r="F4" s="380"/>
      <c r="G4" s="381"/>
    </row>
    <row r="5" spans="2:9">
      <c r="B5" s="149"/>
      <c r="C5" s="164"/>
      <c r="D5" s="165"/>
      <c r="E5" s="166"/>
      <c r="F5" s="166"/>
      <c r="G5" s="167"/>
    </row>
    <row r="6" spans="2:9" ht="16.5" customHeight="1">
      <c r="B6" s="382" t="s">
        <v>193</v>
      </c>
      <c r="C6" s="383"/>
      <c r="D6" s="383"/>
      <c r="E6" s="383"/>
      <c r="F6" s="383"/>
      <c r="G6" s="384"/>
    </row>
    <row r="7" spans="2:9" ht="76.5" customHeight="1">
      <c r="B7" s="382"/>
      <c r="C7" s="383"/>
      <c r="D7" s="383"/>
      <c r="E7" s="383"/>
      <c r="F7" s="383"/>
      <c r="G7" s="384"/>
    </row>
    <row r="8" spans="2:9" ht="12.75" thickBot="1">
      <c r="B8" s="150"/>
      <c r="C8" s="151"/>
      <c r="D8" s="151"/>
      <c r="E8" s="152"/>
      <c r="F8" s="153"/>
      <c r="G8" s="168"/>
    </row>
    <row r="9" spans="2:9">
      <c r="B9" s="154"/>
      <c r="C9" s="155" t="s">
        <v>194</v>
      </c>
      <c r="D9" s="385" t="s">
        <v>195</v>
      </c>
      <c r="E9" s="386"/>
      <c r="F9" s="387" t="s">
        <v>196</v>
      </c>
      <c r="G9" s="388"/>
    </row>
    <row r="10" spans="2:9" ht="15" customHeight="1">
      <c r="B10" s="156"/>
      <c r="C10" s="157">
        <v>5</v>
      </c>
      <c r="D10" s="370" t="s">
        <v>197</v>
      </c>
      <c r="E10" s="371"/>
      <c r="F10" s="364" t="s">
        <v>198</v>
      </c>
      <c r="G10" s="361"/>
      <c r="H10" s="339"/>
      <c r="I10" s="339"/>
    </row>
    <row r="11" spans="2:9">
      <c r="B11" s="156"/>
      <c r="C11" s="157">
        <v>5</v>
      </c>
      <c r="D11" s="370" t="s">
        <v>199</v>
      </c>
      <c r="E11" s="371"/>
      <c r="F11" s="364" t="s">
        <v>200</v>
      </c>
      <c r="G11" s="361"/>
      <c r="H11" s="339"/>
      <c r="I11" s="339"/>
    </row>
    <row r="12" spans="2:9">
      <c r="B12" s="156"/>
      <c r="C12" s="157">
        <v>5</v>
      </c>
      <c r="D12" s="370" t="s">
        <v>201</v>
      </c>
      <c r="E12" s="371"/>
      <c r="F12" s="364" t="s">
        <v>202</v>
      </c>
      <c r="G12" s="361"/>
      <c r="H12" s="339"/>
      <c r="I12" s="339"/>
    </row>
    <row r="13" spans="2:9" ht="27.75" customHeight="1">
      <c r="B13" s="156"/>
      <c r="C13" s="157">
        <v>5</v>
      </c>
      <c r="D13" s="370" t="s">
        <v>203</v>
      </c>
      <c r="E13" s="371"/>
      <c r="F13" s="364" t="s">
        <v>204</v>
      </c>
      <c r="G13" s="361"/>
      <c r="H13" s="339"/>
      <c r="I13" s="339"/>
    </row>
    <row r="14" spans="2:9">
      <c r="B14" s="156"/>
      <c r="C14" s="157">
        <v>5</v>
      </c>
      <c r="D14" s="370" t="s">
        <v>205</v>
      </c>
      <c r="E14" s="371"/>
      <c r="F14" s="364" t="s">
        <v>206</v>
      </c>
      <c r="G14" s="361"/>
      <c r="H14" s="339"/>
      <c r="I14" s="339"/>
    </row>
    <row r="15" spans="2:9" ht="41.25" customHeight="1">
      <c r="B15" s="156"/>
      <c r="C15" s="157">
        <v>5</v>
      </c>
      <c r="D15" s="370" t="s">
        <v>207</v>
      </c>
      <c r="E15" s="371"/>
      <c r="F15" s="364" t="s">
        <v>208</v>
      </c>
      <c r="G15" s="361"/>
      <c r="H15" s="339"/>
      <c r="I15" s="339"/>
    </row>
    <row r="16" spans="2:9" ht="41.25" customHeight="1">
      <c r="B16" s="156"/>
      <c r="C16" s="157">
        <v>5</v>
      </c>
      <c r="D16" s="365" t="s">
        <v>209</v>
      </c>
      <c r="E16" s="366"/>
      <c r="F16" s="364" t="s">
        <v>210</v>
      </c>
      <c r="G16" s="361"/>
      <c r="H16" s="339"/>
      <c r="I16" s="339"/>
    </row>
    <row r="17" spans="2:9" ht="51.75" customHeight="1">
      <c r="B17" s="156"/>
      <c r="C17" s="157">
        <v>5</v>
      </c>
      <c r="D17" s="366" t="s">
        <v>211</v>
      </c>
      <c r="E17" s="369"/>
      <c r="F17" s="364" t="s">
        <v>212</v>
      </c>
      <c r="G17" s="361"/>
      <c r="H17" s="339"/>
      <c r="I17" s="339"/>
    </row>
    <row r="18" spans="2:9" ht="51.75" customHeight="1">
      <c r="B18" s="156"/>
      <c r="C18" s="157">
        <v>5</v>
      </c>
      <c r="D18" s="365" t="s">
        <v>213</v>
      </c>
      <c r="E18" s="366"/>
      <c r="F18" s="364" t="s">
        <v>214</v>
      </c>
      <c r="G18" s="361"/>
      <c r="H18" s="339"/>
      <c r="I18" s="339"/>
    </row>
    <row r="19" spans="2:9" ht="51.75" customHeight="1">
      <c r="B19" s="156"/>
      <c r="C19" s="157">
        <v>5</v>
      </c>
      <c r="D19" s="136" t="s">
        <v>215</v>
      </c>
      <c r="E19" s="137"/>
      <c r="F19" s="364" t="s">
        <v>216</v>
      </c>
      <c r="G19" s="361"/>
      <c r="H19" s="339"/>
      <c r="I19" s="339"/>
    </row>
    <row r="20" spans="2:9" ht="51.75" customHeight="1">
      <c r="B20" s="156"/>
      <c r="C20" s="157">
        <v>5</v>
      </c>
      <c r="D20" s="136" t="s">
        <v>217</v>
      </c>
      <c r="E20" s="137"/>
      <c r="F20" s="364" t="s">
        <v>218</v>
      </c>
      <c r="G20" s="361"/>
      <c r="H20" s="339"/>
      <c r="I20" s="339"/>
    </row>
    <row r="21" spans="2:9" ht="66.75" customHeight="1">
      <c r="B21" s="156"/>
      <c r="C21" s="157">
        <v>5</v>
      </c>
      <c r="D21" s="365" t="s">
        <v>219</v>
      </c>
      <c r="E21" s="366"/>
      <c r="F21" s="364" t="s">
        <v>220</v>
      </c>
      <c r="G21" s="361"/>
      <c r="H21" s="339"/>
      <c r="I21" s="339"/>
    </row>
    <row r="22" spans="2:9" ht="23.25" customHeight="1">
      <c r="B22" s="156"/>
      <c r="C22" s="157">
        <v>5</v>
      </c>
      <c r="D22" s="367" t="s">
        <v>221</v>
      </c>
      <c r="E22" s="368"/>
      <c r="F22" s="364" t="s">
        <v>222</v>
      </c>
      <c r="G22" s="361"/>
      <c r="H22" s="340"/>
      <c r="I22" s="340"/>
    </row>
    <row r="23" spans="2:9" ht="26.25" customHeight="1">
      <c r="B23" s="156"/>
      <c r="C23" s="157">
        <v>5</v>
      </c>
      <c r="D23" s="359" t="s">
        <v>223</v>
      </c>
      <c r="E23" s="359"/>
      <c r="F23" s="360" t="s">
        <v>224</v>
      </c>
      <c r="G23" s="361"/>
      <c r="H23" s="339"/>
      <c r="I23" s="339"/>
    </row>
    <row r="24" spans="2:9" ht="26.25" customHeight="1">
      <c r="B24" s="156"/>
      <c r="C24" s="157">
        <v>5</v>
      </c>
      <c r="D24" s="359" t="s">
        <v>225</v>
      </c>
      <c r="E24" s="359"/>
      <c r="F24" s="360" t="s">
        <v>226</v>
      </c>
      <c r="G24" s="361"/>
      <c r="H24" s="339"/>
      <c r="I24" s="339"/>
    </row>
    <row r="25" spans="2:9" ht="26.25" customHeight="1">
      <c r="B25" s="156"/>
      <c r="C25" s="157">
        <v>5</v>
      </c>
      <c r="D25" s="362" t="s">
        <v>227</v>
      </c>
      <c r="E25" s="363"/>
      <c r="F25" s="360" t="s">
        <v>228</v>
      </c>
      <c r="G25" s="361"/>
      <c r="H25" s="339"/>
      <c r="I25" s="339"/>
    </row>
    <row r="26" spans="2:9" ht="27" customHeight="1">
      <c r="B26" s="94"/>
      <c r="C26" s="339" t="s">
        <v>229</v>
      </c>
      <c r="D26" s="354"/>
      <c r="E26" s="354"/>
      <c r="F26" s="354"/>
      <c r="G26" s="355"/>
    </row>
    <row r="27" spans="2:9" ht="27" customHeight="1">
      <c r="B27" s="341" t="s">
        <v>230</v>
      </c>
      <c r="C27" s="342"/>
      <c r="D27" s="342"/>
      <c r="E27" s="342"/>
      <c r="F27" s="342"/>
      <c r="G27" s="343"/>
    </row>
    <row r="28" spans="2:9" ht="10.5" customHeight="1">
      <c r="B28" s="158"/>
      <c r="D28" s="95"/>
      <c r="E28" s="96"/>
      <c r="F28" s="97"/>
      <c r="G28" s="97"/>
    </row>
    <row r="29" spans="2:9">
      <c r="B29" s="158"/>
      <c r="C29" s="159"/>
      <c r="D29" s="356" t="s">
        <v>195</v>
      </c>
      <c r="E29" s="356"/>
      <c r="F29" s="357" t="s">
        <v>196</v>
      </c>
      <c r="G29" s="358"/>
    </row>
    <row r="30" spans="2:9">
      <c r="B30" s="158"/>
      <c r="D30" s="347" t="s">
        <v>197</v>
      </c>
      <c r="E30" s="347"/>
      <c r="F30" s="348" t="s">
        <v>231</v>
      </c>
      <c r="G30" s="349"/>
      <c r="H30" s="339"/>
      <c r="I30" s="339"/>
    </row>
    <row r="31" spans="2:9">
      <c r="B31" s="158"/>
      <c r="D31" s="347" t="s">
        <v>199</v>
      </c>
      <c r="E31" s="347"/>
      <c r="F31" s="348" t="s">
        <v>232</v>
      </c>
      <c r="G31" s="349"/>
      <c r="H31" s="339"/>
      <c r="I31" s="339"/>
    </row>
    <row r="32" spans="2:9">
      <c r="B32" s="158"/>
      <c r="D32" s="347" t="s">
        <v>201</v>
      </c>
      <c r="E32" s="347"/>
      <c r="F32" s="348" t="s">
        <v>233</v>
      </c>
      <c r="G32" s="349"/>
      <c r="H32" s="339"/>
      <c r="I32" s="339"/>
    </row>
    <row r="33" spans="2:9">
      <c r="B33" s="158"/>
      <c r="D33" s="347" t="s">
        <v>203</v>
      </c>
      <c r="E33" s="347"/>
      <c r="F33" s="348" t="s">
        <v>234</v>
      </c>
      <c r="G33" s="349"/>
      <c r="H33" s="339"/>
      <c r="I33" s="339"/>
    </row>
    <row r="34" spans="2:9">
      <c r="B34" s="158"/>
      <c r="D34" s="347" t="s">
        <v>205</v>
      </c>
      <c r="E34" s="347"/>
      <c r="F34" s="348" t="s">
        <v>235</v>
      </c>
      <c r="G34" s="349"/>
      <c r="H34" s="339"/>
      <c r="I34" s="339"/>
    </row>
    <row r="35" spans="2:9" ht="40.9" customHeight="1">
      <c r="B35" s="158"/>
      <c r="D35" s="347" t="s">
        <v>236</v>
      </c>
      <c r="E35" s="347"/>
      <c r="F35" s="348" t="s">
        <v>237</v>
      </c>
      <c r="G35" s="349"/>
      <c r="H35" s="339"/>
      <c r="I35" s="339"/>
    </row>
    <row r="36" spans="2:9" ht="42" customHeight="1">
      <c r="B36" s="160"/>
      <c r="C36" s="161"/>
      <c r="D36" s="347" t="s">
        <v>238</v>
      </c>
      <c r="E36" s="347"/>
      <c r="F36" s="348" t="s">
        <v>239</v>
      </c>
      <c r="G36" s="349"/>
      <c r="H36" s="338"/>
      <c r="I36" s="338"/>
    </row>
    <row r="37" spans="2:9" ht="30.75" customHeight="1">
      <c r="B37" s="160"/>
      <c r="C37" s="161"/>
      <c r="D37" s="347" t="s">
        <v>240</v>
      </c>
      <c r="E37" s="347"/>
      <c r="F37" s="348" t="s">
        <v>241</v>
      </c>
      <c r="G37" s="349"/>
      <c r="H37" s="338"/>
      <c r="I37" s="338"/>
    </row>
    <row r="38" spans="2:9" ht="33" customHeight="1">
      <c r="B38" s="160"/>
      <c r="C38" s="161"/>
      <c r="D38" s="347" t="s">
        <v>242</v>
      </c>
      <c r="E38" s="347"/>
      <c r="F38" s="348" t="s">
        <v>241</v>
      </c>
      <c r="G38" s="349"/>
      <c r="H38" s="338"/>
      <c r="I38" s="338"/>
    </row>
    <row r="39" spans="2:9" ht="30" customHeight="1">
      <c r="B39" s="160"/>
      <c r="C39" s="161"/>
      <c r="D39" s="347" t="s">
        <v>243</v>
      </c>
      <c r="E39" s="347"/>
      <c r="F39" s="348" t="s">
        <v>241</v>
      </c>
      <c r="G39" s="349"/>
      <c r="H39" s="338"/>
      <c r="I39" s="338"/>
    </row>
    <row r="40" spans="2:9" ht="30" customHeight="1">
      <c r="B40" s="160"/>
      <c r="C40" s="161"/>
      <c r="D40" s="347" t="s">
        <v>244</v>
      </c>
      <c r="E40" s="347"/>
      <c r="F40" s="348" t="s">
        <v>241</v>
      </c>
      <c r="G40" s="349"/>
      <c r="H40" s="338"/>
      <c r="I40" s="338"/>
    </row>
    <row r="41" spans="2:9" ht="30" customHeight="1">
      <c r="B41" s="160"/>
      <c r="C41" s="161"/>
      <c r="D41" s="350" t="s">
        <v>245</v>
      </c>
      <c r="E41" s="351"/>
      <c r="F41" s="348" t="s">
        <v>246</v>
      </c>
      <c r="G41" s="349"/>
      <c r="H41" s="338"/>
      <c r="I41" s="338"/>
    </row>
    <row r="42" spans="2:9" ht="35.25" customHeight="1">
      <c r="B42" s="160"/>
      <c r="C42" s="161"/>
      <c r="D42" s="347" t="s">
        <v>247</v>
      </c>
      <c r="E42" s="347"/>
      <c r="F42" s="348" t="s">
        <v>248</v>
      </c>
      <c r="G42" s="349"/>
      <c r="H42" s="338"/>
      <c r="I42" s="338"/>
    </row>
    <row r="43" spans="2:9" ht="31.5" customHeight="1">
      <c r="B43" s="160"/>
      <c r="C43" s="161"/>
      <c r="D43" s="347" t="s">
        <v>240</v>
      </c>
      <c r="E43" s="347"/>
      <c r="F43" s="348" t="s">
        <v>241</v>
      </c>
      <c r="G43" s="349"/>
      <c r="H43" s="338"/>
      <c r="I43" s="338"/>
    </row>
    <row r="44" spans="2:9" ht="35.25" customHeight="1">
      <c r="B44" s="160"/>
      <c r="C44" s="161"/>
      <c r="D44" s="347" t="s">
        <v>249</v>
      </c>
      <c r="E44" s="347"/>
      <c r="F44" s="348" t="s">
        <v>241</v>
      </c>
      <c r="G44" s="349"/>
      <c r="H44" s="338"/>
      <c r="I44" s="338"/>
    </row>
    <row r="45" spans="2:9" ht="57" customHeight="1">
      <c r="B45" s="160"/>
      <c r="C45" s="161"/>
      <c r="D45" s="347" t="s">
        <v>244</v>
      </c>
      <c r="E45" s="347"/>
      <c r="F45" s="348" t="s">
        <v>241</v>
      </c>
      <c r="G45" s="349"/>
      <c r="H45" s="338"/>
      <c r="I45" s="338"/>
    </row>
    <row r="46" spans="2:9" ht="32.25" customHeight="1">
      <c r="B46" s="160"/>
      <c r="C46" s="161"/>
      <c r="D46" s="347" t="s">
        <v>242</v>
      </c>
      <c r="E46" s="347"/>
      <c r="F46" s="348" t="s">
        <v>241</v>
      </c>
      <c r="G46" s="349"/>
      <c r="H46" s="338"/>
      <c r="I46" s="338"/>
    </row>
    <row r="47" spans="2:9" ht="32.25" customHeight="1">
      <c r="B47" s="160"/>
      <c r="C47" s="161"/>
      <c r="D47" s="350" t="s">
        <v>250</v>
      </c>
      <c r="E47" s="351"/>
      <c r="F47" s="352" t="s">
        <v>251</v>
      </c>
      <c r="G47" s="353"/>
      <c r="H47" s="338"/>
      <c r="I47" s="338"/>
    </row>
    <row r="48" spans="2:9" ht="32.25" customHeight="1">
      <c r="B48" s="160"/>
      <c r="C48" s="161"/>
      <c r="D48" s="347" t="s">
        <v>252</v>
      </c>
      <c r="E48" s="347"/>
      <c r="F48" s="348" t="s">
        <v>253</v>
      </c>
      <c r="G48" s="349"/>
      <c r="H48" s="338"/>
      <c r="I48" s="338"/>
    </row>
    <row r="49" spans="2:9" ht="32.25" customHeight="1">
      <c r="B49" s="160"/>
      <c r="C49" s="161"/>
      <c r="D49" s="347" t="s">
        <v>254</v>
      </c>
      <c r="E49" s="347"/>
      <c r="F49" s="348" t="s">
        <v>255</v>
      </c>
      <c r="G49" s="349"/>
      <c r="H49" s="338"/>
      <c r="I49" s="338"/>
    </row>
    <row r="50" spans="2:9" ht="32.25" customHeight="1">
      <c r="B50" s="160"/>
      <c r="C50" s="161"/>
      <c r="D50" s="347" t="s">
        <v>256</v>
      </c>
      <c r="E50" s="347"/>
      <c r="F50" s="348" t="s">
        <v>257</v>
      </c>
      <c r="G50" s="349"/>
      <c r="H50" s="338"/>
      <c r="I50" s="338"/>
    </row>
    <row r="51" spans="2:9" ht="32.25" customHeight="1">
      <c r="B51" s="160"/>
      <c r="C51" s="161"/>
      <c r="D51" s="95"/>
      <c r="E51" s="95"/>
      <c r="F51" s="97"/>
      <c r="G51" s="97"/>
    </row>
    <row r="52" spans="2:9" ht="21.75" customHeight="1">
      <c r="B52" s="341" t="s">
        <v>258</v>
      </c>
      <c r="C52" s="342"/>
      <c r="D52" s="342"/>
      <c r="E52" s="342"/>
      <c r="F52" s="342"/>
      <c r="G52" s="343"/>
    </row>
    <row r="53" spans="2:9" ht="21.75" customHeight="1">
      <c r="B53" s="341" t="s">
        <v>259</v>
      </c>
      <c r="C53" s="342"/>
      <c r="D53" s="342"/>
      <c r="E53" s="342"/>
      <c r="F53" s="342"/>
      <c r="G53" s="343"/>
    </row>
    <row r="54" spans="2:9" ht="20.25" customHeight="1">
      <c r="B54" s="341" t="s">
        <v>260</v>
      </c>
      <c r="C54" s="342"/>
      <c r="D54" s="342"/>
      <c r="E54" s="342"/>
      <c r="F54" s="342"/>
      <c r="G54" s="343"/>
    </row>
    <row r="55" spans="2:9" ht="20.25" customHeight="1">
      <c r="B55" s="341" t="s">
        <v>261</v>
      </c>
      <c r="C55" s="342"/>
      <c r="D55" s="342"/>
      <c r="E55" s="342"/>
      <c r="F55" s="342"/>
      <c r="G55" s="343"/>
    </row>
    <row r="56" spans="2:9" ht="18" customHeight="1" thickBot="1">
      <c r="B56" s="344" t="s">
        <v>262</v>
      </c>
      <c r="C56" s="345"/>
      <c r="D56" s="345"/>
      <c r="E56" s="345"/>
      <c r="F56" s="345"/>
      <c r="G56" s="346"/>
    </row>
    <row r="57" spans="2:9">
      <c r="B57" s="162"/>
      <c r="C57" s="163"/>
      <c r="D57" s="162"/>
      <c r="E57" s="162"/>
      <c r="F57" s="162"/>
      <c r="G57" s="162"/>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3"/>
  <sheetViews>
    <sheetView showGridLines="0" topLeftCell="A14" zoomScale="120" zoomScaleNormal="120" zoomScalePageLayoutView="50" workbookViewId="0">
      <selection activeCell="E14" sqref="E14:E23"/>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54"/>
      <c r="B1" s="455"/>
      <c r="C1" s="455"/>
      <c r="D1" s="241"/>
      <c r="E1" s="33"/>
      <c r="F1" s="33"/>
      <c r="G1" s="33"/>
      <c r="H1" s="33"/>
      <c r="I1" s="33"/>
      <c r="J1" s="33"/>
      <c r="K1" s="33"/>
      <c r="L1" s="33"/>
      <c r="M1" s="33"/>
      <c r="N1" s="242"/>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56"/>
      <c r="B2" s="457"/>
      <c r="C2" s="457"/>
      <c r="D2" s="243"/>
      <c r="E2" s="28"/>
      <c r="F2" s="28"/>
      <c r="G2" s="28"/>
      <c r="H2" s="28"/>
      <c r="I2" s="28"/>
      <c r="J2" s="28"/>
      <c r="K2" s="28"/>
      <c r="L2" s="28"/>
      <c r="M2" s="28"/>
      <c r="N2" s="244"/>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45"/>
      <c r="B3" s="246"/>
      <c r="C3" s="246"/>
      <c r="D3" s="243"/>
      <c r="E3" s="28"/>
      <c r="F3" s="28"/>
      <c r="G3" s="28"/>
      <c r="H3" s="28"/>
      <c r="I3" s="28"/>
      <c r="J3" s="28"/>
      <c r="K3" s="28"/>
      <c r="L3" s="28"/>
      <c r="M3" s="28"/>
      <c r="N3" s="244"/>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11" t="s">
        <v>263</v>
      </c>
      <c r="B4" s="411"/>
      <c r="C4" s="411"/>
      <c r="D4" s="439" t="s">
        <v>4</v>
      </c>
      <c r="E4" s="440"/>
      <c r="F4" s="440"/>
      <c r="G4" s="440"/>
      <c r="H4" s="440"/>
      <c r="I4" s="440"/>
      <c r="J4" s="440"/>
      <c r="K4" s="440"/>
      <c r="L4" s="440"/>
      <c r="M4" s="440"/>
      <c r="N4" s="441"/>
      <c r="O4" s="132"/>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11" t="s">
        <v>264</v>
      </c>
      <c r="B5" s="411"/>
      <c r="C5" s="411"/>
      <c r="D5" s="439" t="s">
        <v>468</v>
      </c>
      <c r="E5" s="440"/>
      <c r="F5" s="440"/>
      <c r="G5" s="440"/>
      <c r="H5" s="440"/>
      <c r="I5" s="440"/>
      <c r="J5" s="440"/>
      <c r="K5" s="440"/>
      <c r="L5" s="440"/>
      <c r="M5" s="440"/>
      <c r="N5" s="441"/>
      <c r="O5" s="133"/>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11" t="s">
        <v>265</v>
      </c>
      <c r="B6" s="411"/>
      <c r="C6" s="411"/>
      <c r="D6" s="439" t="s">
        <v>266</v>
      </c>
      <c r="E6" s="440"/>
      <c r="F6" s="440"/>
      <c r="G6" s="440"/>
      <c r="H6" s="440"/>
      <c r="I6" s="440"/>
      <c r="J6" s="440"/>
      <c r="K6" s="440"/>
      <c r="L6" s="440"/>
      <c r="M6" s="440"/>
      <c r="N6" s="441"/>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267</v>
      </c>
      <c r="B7" s="100"/>
      <c r="C7" s="100"/>
      <c r="D7" s="415" t="s">
        <v>268</v>
      </c>
      <c r="E7" s="462" t="s">
        <v>269</v>
      </c>
      <c r="F7" s="463"/>
      <c r="G7" s="463"/>
      <c r="H7" s="464"/>
      <c r="I7" s="442" t="s">
        <v>270</v>
      </c>
      <c r="J7" s="443"/>
      <c r="K7" s="443"/>
      <c r="L7" s="443"/>
      <c r="M7" s="444"/>
      <c r="N7" s="427" t="s">
        <v>271</v>
      </c>
      <c r="O7" s="42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12" t="s">
        <v>272</v>
      </c>
      <c r="B8" s="414" t="s">
        <v>273</v>
      </c>
      <c r="C8" s="93" t="s">
        <v>274</v>
      </c>
      <c r="D8" s="415"/>
      <c r="E8" s="416" t="s">
        <v>211</v>
      </c>
      <c r="F8" s="416" t="s">
        <v>275</v>
      </c>
      <c r="G8" s="416" t="s">
        <v>276</v>
      </c>
      <c r="H8" s="416" t="s">
        <v>217</v>
      </c>
      <c r="I8" s="429" t="s">
        <v>277</v>
      </c>
      <c r="J8" s="88" t="s">
        <v>278</v>
      </c>
      <c r="K8" s="429" t="s">
        <v>270</v>
      </c>
      <c r="L8" s="429" t="s">
        <v>279</v>
      </c>
      <c r="M8" s="429" t="s">
        <v>280</v>
      </c>
      <c r="N8" s="450" t="s">
        <v>281</v>
      </c>
      <c r="O8" s="450" t="s">
        <v>282</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13"/>
      <c r="B9" s="415"/>
      <c r="C9" s="174" t="s">
        <v>283</v>
      </c>
      <c r="D9" s="415"/>
      <c r="E9" s="417"/>
      <c r="F9" s="417"/>
      <c r="G9" s="417"/>
      <c r="H9" s="417"/>
      <c r="I9" s="417"/>
      <c r="J9" s="92" t="s">
        <v>284</v>
      </c>
      <c r="K9" s="417" t="s">
        <v>285</v>
      </c>
      <c r="L9" s="417"/>
      <c r="M9" s="417" t="s">
        <v>285</v>
      </c>
      <c r="N9" s="452"/>
      <c r="O9" s="45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04">
        <v>1</v>
      </c>
      <c r="B10" s="389" t="s">
        <v>469</v>
      </c>
      <c r="C10" s="389" t="s">
        <v>470</v>
      </c>
      <c r="D10" s="109" t="s">
        <v>471</v>
      </c>
      <c r="E10" s="389">
        <v>12</v>
      </c>
      <c r="F10" s="445">
        <v>2</v>
      </c>
      <c r="G10" s="435">
        <f>+F10/E10</f>
        <v>0.16666666666666666</v>
      </c>
      <c r="H10" s="395" t="str">
        <f>CONCATENATE(IF(G10&lt;='[3]8- Políticas de Administración '!$D$6,'[3]8- Políticas de Administración '!$B$6,IF(G10&lt;='[3]8- Políticas de Administración '!$D$7,'[3]8- Políticas de Administración '!$B$7,IF(G10&lt;='[3]8- Políticas de Administración '!$D$8,'[3]8- Políticas de Administración '!$B$8,IF(G10&lt;='[3]8- Políticas de Administración '!$D$9,'[3]8- Políticas de Administración '!$B$9,IF(G10&lt;='[3]8- Políticas de Administración '!$D$10,'[3]8- Políticas de Administración '!$B$10,"Probabilidad no valida")))))," - ",VLOOKUP(IF(G10&lt;='[3]8- Políticas de Administración '!$D$6,'[3]8- Políticas de Administración '!$B$6,IF(G10&lt;='[3]8- Políticas de Administración '!$D$7,'[3]8- Políticas de Administración '!$B$7,IF(G10&lt;='[3]8- Políticas de Administración '!$D$8,'[3]8- Políticas de Administración '!$B$8,IF(G10&lt;='[3]8- Políticas de Administración '!$D$9,'[3]8- Políticas de Administración '!$B$9,IF(G10&lt;='[3]8- Políticas de Administración '!$D$10,'[3]8- Políticas de Administración '!$B$10,"Probabilidad no valida"))))),'[3]8- Políticas de Administración '!$B$6:$F$10,5,FALSE))</f>
        <v>Media - 3</v>
      </c>
      <c r="I10" s="274" t="s">
        <v>286</v>
      </c>
      <c r="J10" s="119" t="s">
        <v>287</v>
      </c>
      <c r="K10" s="274" t="str">
        <f>IFERROR(CONCATENATE(INDEX('[3]8- Políticas de Administración '!$B$16:$F$53,MATCH('[3]5- Identificación de Riesgos'!J10,'[3]8- Políticas de Administración '!$C$16:$C$54,0),1)," - ",L10),"")</f>
        <v>Moderado - 3</v>
      </c>
      <c r="L10" s="130">
        <f>IFERROR(VLOOKUP(INDEX('[3]8- Políticas de Administración '!$B$16:$F$63,MATCH('[3]5- Identificación de Riesgos'!J10,'[3]8- Políticas de Administración '!$C$16:$C$64,0),1),'[3]8- Políticas de Administración '!$B$16:$F$64,5,FALSE),"")</f>
        <v>3</v>
      </c>
      <c r="M10" s="389" t="str">
        <f>IFERROR(CONCATENATE(INDEX('[3]8- Políticas de Administración '!$B$16:$F$53,MATCH(ROUND(AVERAGE(L10:L13),0),'[3]8- Políticas de Administración '!$F$16:$F$53,0),1)," - ",ROUND(AVERAGE(L10:L13),0)),"")</f>
        <v>Moderado - 3</v>
      </c>
      <c r="N10" s="424" t="str">
        <f>IFERROR(CONCATENATE(VLOOKUP((LEFT(H10,LEN(H10)-4)&amp;LEFT(M10,LEN(M10)-4)),'[3]9- Matriz de Calor '!$D$18:$E$42,2,0)," - ",RIGHT(H10,1)*RIGHT(M10,1)),"")</f>
        <v>Moderado - 9</v>
      </c>
      <c r="O10" s="460">
        <f>RIGHT(H10,1)*RIGHT(M10,1)</f>
        <v>9</v>
      </c>
      <c r="P10" s="10"/>
    </row>
    <row r="11" spans="1:267" ht="45">
      <c r="A11" s="405"/>
      <c r="B11" s="390"/>
      <c r="C11" s="390"/>
      <c r="D11" s="109" t="s">
        <v>472</v>
      </c>
      <c r="E11" s="390"/>
      <c r="F11" s="446"/>
      <c r="G11" s="436"/>
      <c r="H11" s="396"/>
      <c r="I11" s="275" t="s">
        <v>288</v>
      </c>
      <c r="J11" s="134" t="s">
        <v>289</v>
      </c>
      <c r="K11" s="275" t="str">
        <f>IFERROR(CONCATENATE(INDEX('[3]8- Políticas de Administración '!$B$16:$F$53,MATCH('[3]5- Identificación de Riesgos'!J11,'[3]8- Políticas de Administración '!$C$16:$C$54,0),1)," - ",L11),"")</f>
        <v>Mayor - 4</v>
      </c>
      <c r="L11" s="129">
        <f>IFERROR(VLOOKUP(INDEX('[3]8- Políticas de Administración '!$B$16:$F$63,MATCH('[3]5- Identificación de Riesgos'!J11,'[3]8- Políticas de Administración '!$C$16:$C$64,0),1),'[3]8- Políticas de Administración '!$B$16:$F$64,5,FALSE),"")</f>
        <v>4</v>
      </c>
      <c r="M11" s="390"/>
      <c r="N11" s="425"/>
      <c r="O11" s="460"/>
      <c r="P11" s="10"/>
    </row>
    <row r="12" spans="1:267" ht="30">
      <c r="A12" s="405"/>
      <c r="B12" s="390"/>
      <c r="C12" s="390"/>
      <c r="D12" s="109" t="s">
        <v>473</v>
      </c>
      <c r="E12" s="390"/>
      <c r="F12" s="446"/>
      <c r="G12" s="436"/>
      <c r="H12" s="396"/>
      <c r="I12" s="275" t="s">
        <v>290</v>
      </c>
      <c r="J12" s="134" t="s">
        <v>291</v>
      </c>
      <c r="K12" s="275" t="str">
        <f>IFERROR(CONCATENATE(INDEX('[3]8- Políticas de Administración '!$B$16:$F$53,MATCH('[3]5- Identificación de Riesgos'!J12,'[3]8- Políticas de Administración '!$C$16:$C$54,0),1)," - ",L12),"")</f>
        <v>Moderado - 3</v>
      </c>
      <c r="L12" s="129">
        <f>IFERROR(VLOOKUP(INDEX('[3]8- Políticas de Administración '!$B$16:$F$63,MATCH('[3]5- Identificación de Riesgos'!J12,'[3]8- Políticas de Administración '!$C$16:$C$64,0),1),'[3]8- Políticas de Administración '!$B$16:$F$64,5,FALSE),"")</f>
        <v>3</v>
      </c>
      <c r="M12" s="390"/>
      <c r="N12" s="425"/>
      <c r="O12" s="460"/>
      <c r="P12" s="10"/>
    </row>
    <row r="13" spans="1:267" ht="26.25" thickBot="1">
      <c r="A13" s="405"/>
      <c r="B13" s="390"/>
      <c r="C13" s="390"/>
      <c r="D13" s="109" t="s">
        <v>474</v>
      </c>
      <c r="E13" s="390"/>
      <c r="F13" s="446"/>
      <c r="G13" s="436"/>
      <c r="H13" s="396"/>
      <c r="I13" s="275"/>
      <c r="J13" s="134"/>
      <c r="K13" s="275" t="str">
        <f>IFERROR(CONCATENATE(INDEX('[3]8- Políticas de Administración '!$B$16:$F$53,MATCH('[3]5- Identificación de Riesgos'!J13,'[3]8- Políticas de Administración '!$C$16:$C$54,0),1)," - ",L13),"")</f>
        <v/>
      </c>
      <c r="L13" s="129" t="str">
        <f>IFERROR(VLOOKUP(INDEX('[3]8- Políticas de Administración '!$B$16:$F$63,MATCH('[3]5- Identificación de Riesgos'!J13,'[3]8- Políticas de Administración '!$C$16:$C$64,0),1),'[3]8- Políticas de Administración '!$B$16:$F$64,5,FALSE),"")</f>
        <v/>
      </c>
      <c r="M13" s="390"/>
      <c r="N13" s="425"/>
      <c r="O13" s="460"/>
      <c r="P13" s="10"/>
    </row>
    <row r="14" spans="1:267" ht="30">
      <c r="A14" s="404">
        <v>2</v>
      </c>
      <c r="B14" s="389" t="s">
        <v>475</v>
      </c>
      <c r="C14" s="389" t="s">
        <v>476</v>
      </c>
      <c r="D14" s="278" t="s">
        <v>477</v>
      </c>
      <c r="E14" s="389">
        <v>365</v>
      </c>
      <c r="F14" s="432">
        <v>10</v>
      </c>
      <c r="G14" s="435">
        <f t="shared" ref="G14" si="0">+F14/E14</f>
        <v>2.7397260273972601E-2</v>
      </c>
      <c r="H14" s="395" t="str">
        <f>CONCATENATE(IF(G14&lt;='[3]8- Políticas de Administración '!$D$6,'[3]8- Políticas de Administración '!$B$6,IF(G14&lt;='[3]8- Políticas de Administración '!$D$7,'[3]8- Políticas de Administración '!$B$7,IF(G14&lt;='[3]8- Políticas de Administración '!$D$8,'[3]8- Políticas de Administración '!$B$8,IF(G14&lt;='[3]8- Políticas de Administración '!$D$9,'[3]8- Políticas de Administración '!$B$9,IF(G14&lt;='[3]8- Políticas de Administración '!$D$10,'[3]8- Políticas de Administración '!$B$10,"Probabilidad no valida")))))," - ",VLOOKUP(IF(G14&lt;='[3]8- Políticas de Administración '!$D$6,'[3]8- Políticas de Administración '!$B$6,IF(G14&lt;='[3]8- Políticas de Administración '!$D$7,'[3]8- Políticas de Administración '!$B$7,IF(G14&lt;='[3]8- Políticas de Administración '!$D$8,'[3]8- Políticas de Administración '!$B$8,IF(G14&lt;='[3]8- Políticas de Administración '!$D$9,'[3]8- Políticas de Administración '!$B$9,IF(G14&lt;='[3]8- Políticas de Administración '!$D$10,'[3]8- Políticas de Administración '!$B$10,"Probabilidad no valida"))))),'[3]8- Políticas de Administración '!$B$6:$F$10,5,FALSE))</f>
        <v>Muy Baja - 1</v>
      </c>
      <c r="I14" s="274" t="s">
        <v>286</v>
      </c>
      <c r="J14" s="119" t="s">
        <v>287</v>
      </c>
      <c r="K14" s="274" t="str">
        <f>IFERROR(CONCATENATE(INDEX('[3]8- Políticas de Administración '!$B$16:$F$53,MATCH('[3]5- Identificación de Riesgos'!J20,'[3]8- Políticas de Administración '!$C$16:$C$54,0),1)," - ",L14),"")</f>
        <v>Moderado - 3</v>
      </c>
      <c r="L14" s="130">
        <f>IFERROR(VLOOKUP(INDEX('[3]8- Políticas de Administración '!$B$16:$F$63,MATCH('[3]5- Identificación de Riesgos'!J20,'[3]8- Políticas de Administración '!$C$16:$C$64,0),1),'[3]8- Políticas de Administración '!$B$16:$F$64,5,FALSE),"")</f>
        <v>3</v>
      </c>
      <c r="M14" s="389" t="str">
        <f>IFERROR(CONCATENATE(INDEX('[3]8- Políticas de Administración '!$B$16:$F$53,MATCH(ROUND(AVERAGE(L14:L23),0),'[3]8- Políticas de Administración '!$F$16:$F$53,0),1)," - ",ROUND(AVERAGE(L14:L23),0)),"")</f>
        <v>Moderado - 3</v>
      </c>
      <c r="N14" s="424" t="str">
        <f>IFERROR(CONCATENATE(VLOOKUP((LEFT(H14,LEN(H14)-4)&amp;LEFT(M14,LEN(M14)-4)),'[3]9- Matriz de Calor '!$D$18:$E$42,2,0)," - ",RIGHT(H14,1)*RIGHT(M14,1)),"")</f>
        <v>Moderado - 3</v>
      </c>
      <c r="O14" s="461">
        <f>RIGHT(H14,1)*RIGHT(M14,1)</f>
        <v>3</v>
      </c>
    </row>
    <row r="15" spans="1:267" ht="45">
      <c r="A15" s="405"/>
      <c r="B15" s="390"/>
      <c r="C15" s="390"/>
      <c r="D15" s="279" t="s">
        <v>478</v>
      </c>
      <c r="E15" s="390"/>
      <c r="F15" s="433"/>
      <c r="G15" s="436"/>
      <c r="H15" s="396"/>
      <c r="I15" s="275" t="s">
        <v>288</v>
      </c>
      <c r="J15" s="134" t="s">
        <v>289</v>
      </c>
      <c r="K15" s="275" t="str">
        <f>IFERROR(CONCATENATE(INDEX('[3]8- Políticas de Administración '!$B$16:$F$53,MATCH('[3]5- Identificación de Riesgos'!J21,'[3]8- Políticas de Administración '!$C$16:$C$54,0),1)," - ",L15),"")</f>
        <v>Mayor - 4</v>
      </c>
      <c r="L15" s="129">
        <f>IFERROR(VLOOKUP(INDEX('[3]8- Políticas de Administración '!$B$16:$F$63,MATCH('[3]5- Identificación de Riesgos'!J21,'[3]8- Políticas de Administración '!$C$16:$C$64,0),1),'[3]8- Políticas de Administración '!$B$16:$F$64,5,FALSE),"")</f>
        <v>4</v>
      </c>
      <c r="M15" s="390"/>
      <c r="N15" s="425"/>
      <c r="O15" s="453"/>
    </row>
    <row r="16" spans="1:267" ht="45">
      <c r="A16" s="405"/>
      <c r="B16" s="390"/>
      <c r="C16" s="390"/>
      <c r="D16" s="279" t="s">
        <v>479</v>
      </c>
      <c r="E16" s="390"/>
      <c r="F16" s="433"/>
      <c r="G16" s="436"/>
      <c r="H16" s="396"/>
      <c r="I16" s="275" t="s">
        <v>290</v>
      </c>
      <c r="J16" s="134" t="s">
        <v>292</v>
      </c>
      <c r="K16" s="275"/>
      <c r="L16" s="129">
        <f>IFERROR(VLOOKUP(INDEX('[3]8- Políticas de Administración '!$B$16:$F$63,MATCH('[3]5- Identificación de Riesgos'!J22,'[3]8- Políticas de Administración '!$C$16:$C$64,0),1),'[3]8- Políticas de Administración '!$B$16:$F$64,5,FALSE),"")</f>
        <v>2</v>
      </c>
      <c r="M16" s="390"/>
      <c r="N16" s="425"/>
      <c r="O16" s="453"/>
    </row>
    <row r="17" spans="1:15" ht="30.75" thickBot="1">
      <c r="A17" s="405"/>
      <c r="B17" s="390"/>
      <c r="C17" s="390"/>
      <c r="D17" s="280" t="s">
        <v>480</v>
      </c>
      <c r="E17" s="390"/>
      <c r="F17" s="433"/>
      <c r="G17" s="436"/>
      <c r="H17" s="396"/>
      <c r="I17" s="275"/>
      <c r="J17" s="134"/>
      <c r="K17" s="275" t="str">
        <f>IFERROR(CONCATENATE(INDEX('[3]8- Políticas de Administración '!$B$16:$F$53,MATCH('[3]5- Identificación de Riesgos'!J23,'[3]8- Políticas de Administración '!$C$16:$C$54,0),1)," - ",L17),"")</f>
        <v/>
      </c>
      <c r="L17" s="129" t="str">
        <f>IFERROR(VLOOKUP(INDEX('[3]8- Políticas de Administración '!$B$16:$F$63,MATCH('[3]5- Identificación de Riesgos'!J23,'[3]8- Políticas de Administración '!$C$16:$C$64,0),1),'[3]8- Políticas de Administración '!$B$16:$F$64,5,FALSE),"")</f>
        <v/>
      </c>
      <c r="M17" s="390"/>
      <c r="N17" s="425"/>
      <c r="O17" s="453"/>
    </row>
    <row r="18" spans="1:15">
      <c r="A18" s="405"/>
      <c r="B18" s="390"/>
      <c r="C18" s="390"/>
      <c r="D18" s="109"/>
      <c r="E18" s="390"/>
      <c r="F18" s="433"/>
      <c r="G18" s="436"/>
      <c r="H18" s="396"/>
      <c r="I18" s="275"/>
      <c r="J18" s="134"/>
      <c r="K18" s="275" t="str">
        <f>IFERROR(CONCATENATE(INDEX('[3]8- Políticas de Administración '!$B$16:$F$53,MATCH('[3]5- Identificación de Riesgos'!J24,'[3]8- Políticas de Administración '!$C$16:$C$54,0),1)," - ",L18),"")</f>
        <v/>
      </c>
      <c r="L18" s="129" t="str">
        <f>IFERROR(VLOOKUP(INDEX('[3]8- Políticas de Administración '!$B$16:$F$63,MATCH('[3]5- Identificación de Riesgos'!J24,'[3]8- Políticas de Administración '!$C$16:$C$64,0),1),'[3]8- Políticas de Administración '!$B$16:$F$64,5,FALSE),"")</f>
        <v/>
      </c>
      <c r="M18" s="390"/>
      <c r="N18" s="425"/>
      <c r="O18" s="453"/>
    </row>
    <row r="19" spans="1:15">
      <c r="A19" s="405"/>
      <c r="B19" s="390"/>
      <c r="C19" s="390"/>
      <c r="D19" s="113"/>
      <c r="E19" s="390"/>
      <c r="F19" s="433"/>
      <c r="G19" s="436"/>
      <c r="H19" s="396"/>
      <c r="I19" s="275"/>
      <c r="J19" s="134"/>
      <c r="K19" s="275" t="str">
        <f>IFERROR(CONCATENATE(INDEX('[3]8- Políticas de Administración '!$B$16:$F$53,MATCH('[3]5- Identificación de Riesgos'!J25,'[3]8- Políticas de Administración '!$C$16:$C$54,0),1)," - ",L19),"")</f>
        <v/>
      </c>
      <c r="L19" s="129" t="str">
        <f>IFERROR(VLOOKUP(INDEX('[3]8- Políticas de Administración '!$B$16:$F$63,MATCH('[3]5- Identificación de Riesgos'!J25,'[3]8- Políticas de Administración '!$C$16:$C$64,0),1),'[3]8- Políticas de Administración '!$B$16:$F$64,5,FALSE),"")</f>
        <v/>
      </c>
      <c r="M19" s="390"/>
      <c r="N19" s="425"/>
      <c r="O19" s="453"/>
    </row>
    <row r="20" spans="1:15">
      <c r="A20" s="405"/>
      <c r="B20" s="390"/>
      <c r="C20" s="390"/>
      <c r="D20" s="111"/>
      <c r="E20" s="390"/>
      <c r="F20" s="433"/>
      <c r="G20" s="436"/>
      <c r="H20" s="396"/>
      <c r="I20" s="275"/>
      <c r="J20" s="134"/>
      <c r="K20" s="275" t="str">
        <f>IFERROR(CONCATENATE(INDEX('[3]8- Políticas de Administración '!$B$16:$F$53,MATCH('[3]5- Identificación de Riesgos'!J26,'[3]8- Políticas de Administración '!$C$16:$C$54,0),1)," - ",L20),"")</f>
        <v/>
      </c>
      <c r="L20" s="129" t="str">
        <f>IFERROR(VLOOKUP(INDEX('[3]8- Políticas de Administración '!$B$16:$F$63,MATCH('[3]5- Identificación de Riesgos'!J26,'[3]8- Políticas de Administración '!$C$16:$C$64,0),1),'[3]8- Políticas de Administración '!$B$16:$F$64,5,FALSE),"")</f>
        <v/>
      </c>
      <c r="M20" s="390"/>
      <c r="N20" s="425"/>
      <c r="O20" s="453"/>
    </row>
    <row r="21" spans="1:15">
      <c r="A21" s="405"/>
      <c r="B21" s="390"/>
      <c r="C21" s="390"/>
      <c r="D21" s="111"/>
      <c r="E21" s="390"/>
      <c r="F21" s="433"/>
      <c r="G21" s="436"/>
      <c r="H21" s="396"/>
      <c r="I21" s="275"/>
      <c r="J21" s="134"/>
      <c r="K21" s="275" t="str">
        <f>IFERROR(CONCATENATE(INDEX('[3]8- Políticas de Administración '!$B$16:$F$53,MATCH('[3]5- Identificación de Riesgos'!J27,'[3]8- Políticas de Administración '!$C$16:$C$54,0),1)," - ",L21),"")</f>
        <v/>
      </c>
      <c r="L21" s="129" t="str">
        <f>IFERROR(VLOOKUP(INDEX('[3]8- Políticas de Administración '!$B$16:$F$63,MATCH('[3]5- Identificación de Riesgos'!J27,'[3]8- Políticas de Administración '!$C$16:$C$64,0),1),'[3]8- Políticas de Administración '!$B$16:$F$64,5,FALSE),"")</f>
        <v/>
      </c>
      <c r="M21" s="390"/>
      <c r="N21" s="425"/>
      <c r="O21" s="453"/>
    </row>
    <row r="22" spans="1:15">
      <c r="A22" s="405"/>
      <c r="B22" s="390"/>
      <c r="C22" s="390"/>
      <c r="D22" s="111"/>
      <c r="E22" s="390"/>
      <c r="F22" s="433"/>
      <c r="G22" s="436"/>
      <c r="H22" s="396"/>
      <c r="I22" s="275"/>
      <c r="J22" s="134"/>
      <c r="K22" s="275" t="str">
        <f>IFERROR(CONCATENATE(INDEX('[3]8- Políticas de Administración '!$B$16:$F$53,MATCH('[3]5- Identificación de Riesgos'!J28,'[3]8- Políticas de Administración '!$C$16:$C$54,0),1)," - ",L22),"")</f>
        <v/>
      </c>
      <c r="L22" s="129" t="str">
        <f>IFERROR(VLOOKUP(INDEX('[3]8- Políticas de Administración '!$B$16:$F$63,MATCH('[3]5- Identificación de Riesgos'!J28,'[3]8- Políticas de Administración '!$C$16:$C$64,0),1),'[3]8- Políticas de Administración '!$B$16:$F$64,5,FALSE),"")</f>
        <v/>
      </c>
      <c r="M22" s="390"/>
      <c r="N22" s="425"/>
      <c r="O22" s="453"/>
    </row>
    <row r="23" spans="1:15" ht="15.75" thickBot="1">
      <c r="A23" s="406"/>
      <c r="B23" s="391"/>
      <c r="C23" s="391"/>
      <c r="D23" s="112"/>
      <c r="E23" s="391"/>
      <c r="F23" s="434"/>
      <c r="G23" s="437"/>
      <c r="H23" s="397"/>
      <c r="I23" s="276"/>
      <c r="J23" s="135"/>
      <c r="K23" s="276" t="str">
        <f>IFERROR(CONCATENATE(INDEX('[3]8- Políticas de Administración '!$B$16:$F$53,MATCH('[3]5- Identificación de Riesgos'!J29,'[3]8- Políticas de Administración '!$C$16:$C$54,0),1)," - ",L23),"")</f>
        <v/>
      </c>
      <c r="L23" s="131" t="str">
        <f>IFERROR(VLOOKUP(INDEX('[3]8- Políticas de Administración '!$B$16:$F$63,MATCH('[3]5- Identificación de Riesgos'!J29,'[3]8- Políticas de Administración '!$C$16:$C$64,0),1),'[3]8- Políticas de Administración '!$B$16:$F$64,5,FALSE),"")</f>
        <v/>
      </c>
      <c r="M23" s="391"/>
      <c r="N23" s="426"/>
      <c r="O23" s="453"/>
    </row>
    <row r="24" spans="1:15" ht="38.25">
      <c r="A24" s="404">
        <v>3</v>
      </c>
      <c r="B24" s="418" t="s">
        <v>481</v>
      </c>
      <c r="C24" s="421" t="s">
        <v>482</v>
      </c>
      <c r="D24" s="169" t="s">
        <v>483</v>
      </c>
      <c r="E24" s="389">
        <v>365</v>
      </c>
      <c r="F24" s="432">
        <v>10</v>
      </c>
      <c r="G24" s="435">
        <f t="shared" ref="G24" si="1">+F24/E24</f>
        <v>2.7397260273972601E-2</v>
      </c>
      <c r="H24" s="395" t="str">
        <f>CONCATENATE(IF(G24&lt;='[3]8- Políticas de Administración '!$D$6,'[3]8- Políticas de Administración '!$B$6,IF(G24&lt;='[3]8- Políticas de Administración '!$D$7,'[3]8- Políticas de Administración '!$B$7,IF(G24&lt;='[3]8- Políticas de Administración '!$D$8,'[3]8- Políticas de Administración '!$B$8,IF(G24&lt;='[3]8- Políticas de Administración '!$D$9,'[3]8- Políticas de Administración '!$B$9,IF(G24&lt;='[3]8- Políticas de Administración '!$D$10,'[3]8- Políticas de Administración '!$B$10,"Probabilidad no valida")))))," - ",VLOOKUP(IF(G24&lt;='[3]8- Políticas de Administración '!$D$6,'[3]8- Políticas de Administración '!$B$6,IF(G24&lt;='[3]8- Políticas de Administración '!$D$7,'[3]8- Políticas de Administración '!$B$7,IF(G24&lt;='[3]8- Políticas de Administración '!$D$8,'[3]8- Políticas de Administración '!$B$8,IF(G24&lt;='[3]8- Políticas de Administración '!$D$9,'[3]8- Políticas de Administración '!$B$9,IF(G24&lt;='[3]8- Políticas de Administración '!$D$10,'[3]8- Políticas de Administración '!$B$10,"Probabilidad no valida"))))),'[3]8- Políticas de Administración '!$B$6:$F$10,5,FALSE))</f>
        <v>Muy Baja - 1</v>
      </c>
      <c r="I24" s="274" t="s">
        <v>286</v>
      </c>
      <c r="J24" s="119" t="s">
        <v>287</v>
      </c>
      <c r="K24" s="274" t="str">
        <f>IFERROR(CONCATENATE(INDEX('[3]8- Políticas de Administración '!$B$16:$F$53,MATCH('[3]5- Identificación de Riesgos'!J30,'[3]8- Políticas de Administración '!$C$16:$C$54,0),1)," - ",L24),"")</f>
        <v>Moderado - 3</v>
      </c>
      <c r="L24" s="130">
        <f>IFERROR(VLOOKUP(INDEX('[3]8- Políticas de Administración '!$B$16:$F$63,MATCH('[3]5- Identificación de Riesgos'!J30,'[3]8- Políticas de Administración '!$C$16:$C$64,0),1),'[3]8- Políticas de Administración '!$B$16:$F$64,5,FALSE),"")</f>
        <v>3</v>
      </c>
      <c r="M24" s="389" t="str">
        <f>IFERROR(CONCATENATE(INDEX('[3]8- Políticas de Administración '!$B$16:$F$53,MATCH(ROUND(AVERAGE(L24:L33),0),'[3]8- Políticas de Administración '!$F$16:$F$53,0),1)," - ",ROUND(AVERAGE(L24:L33),0)),"")</f>
        <v>Moderado - 3</v>
      </c>
      <c r="N24" s="424" t="str">
        <f>IFERROR(CONCATENATE(VLOOKUP((LEFT(H24,LEN(H24)-4)&amp;LEFT(M24,LEN(M24)-4)),'[3]9- Matriz de Calor '!$D$18:$E$42,2,0)," - ",RIGHT(H24,1)*RIGHT(M24,1)),"")</f>
        <v>Moderado - 3</v>
      </c>
      <c r="O24" s="453">
        <f>RIGHT(H24,1)*RIGHT(M24,1)</f>
        <v>3</v>
      </c>
    </row>
    <row r="25" spans="1:15" ht="59.25" customHeight="1">
      <c r="A25" s="405"/>
      <c r="B25" s="419"/>
      <c r="C25" s="422"/>
      <c r="D25" s="169" t="s">
        <v>546</v>
      </c>
      <c r="E25" s="390"/>
      <c r="F25" s="433"/>
      <c r="G25" s="436"/>
      <c r="H25" s="396"/>
      <c r="I25" s="275" t="s">
        <v>288</v>
      </c>
      <c r="J25" s="134" t="s">
        <v>289</v>
      </c>
      <c r="K25" s="275" t="str">
        <f>IFERROR(CONCATENATE(INDEX('[3]8- Políticas de Administración '!$B$16:$F$53,MATCH('[3]5- Identificación de Riesgos'!J31,'[3]8- Políticas de Administración '!$C$16:$C$54,0),1)," - ",L25),"")</f>
        <v>Mayor - 4</v>
      </c>
      <c r="L25" s="129">
        <f>IFERROR(VLOOKUP(INDEX('[3]8- Políticas de Administración '!$B$16:$F$63,MATCH('[3]5- Identificación de Riesgos'!J31,'[3]8- Políticas de Administración '!$C$16:$C$64,0),1),'[3]8- Políticas de Administración '!$B$16:$F$64,5,FALSE),"")</f>
        <v>4</v>
      </c>
      <c r="M25" s="390"/>
      <c r="N25" s="425"/>
      <c r="O25" s="453"/>
    </row>
    <row r="26" spans="1:15" ht="30">
      <c r="A26" s="405"/>
      <c r="B26" s="419"/>
      <c r="C26" s="422"/>
      <c r="D26" s="109"/>
      <c r="E26" s="390"/>
      <c r="F26" s="433"/>
      <c r="G26" s="436"/>
      <c r="H26" s="396"/>
      <c r="I26" s="275" t="s">
        <v>290</v>
      </c>
      <c r="J26" s="134" t="s">
        <v>292</v>
      </c>
      <c r="K26" s="275" t="str">
        <f>IFERROR(CONCATENATE(INDEX('[3]8- Políticas de Administración '!$B$16:$F$53,MATCH('[3]5- Identificación de Riesgos'!J32,'[3]8- Políticas de Administración '!$C$16:$C$54,0),1)," - ",L26),"")</f>
        <v>Menor - 2</v>
      </c>
      <c r="L26" s="129">
        <f>IFERROR(VLOOKUP(INDEX('[3]8- Políticas de Administración '!$B$16:$F$63,MATCH('[3]5- Identificación de Riesgos'!J32,'[3]8- Políticas de Administración '!$C$16:$C$64,0),1),'[3]8- Políticas de Administración '!$B$16:$F$64,5,FALSE),"")</f>
        <v>2</v>
      </c>
      <c r="M26" s="390"/>
      <c r="N26" s="425"/>
      <c r="O26" s="453"/>
    </row>
    <row r="27" spans="1:15">
      <c r="A27" s="405"/>
      <c r="B27" s="419"/>
      <c r="C27" s="422"/>
      <c r="D27" s="109"/>
      <c r="E27" s="390"/>
      <c r="F27" s="433"/>
      <c r="G27" s="436"/>
      <c r="H27" s="396"/>
      <c r="I27" s="275"/>
      <c r="J27" s="134"/>
      <c r="K27" s="275" t="str">
        <f>IFERROR(CONCATENATE(INDEX('[3]8- Políticas de Administración '!$B$16:$F$53,MATCH('[3]5- Identificación de Riesgos'!J33,'[3]8- Políticas de Administración '!$C$16:$C$54,0),1)," - ",L27),"")</f>
        <v/>
      </c>
      <c r="L27" s="129" t="str">
        <f>IFERROR(VLOOKUP(INDEX('[3]8- Políticas de Administración '!$B$16:$F$63,MATCH('[3]5- Identificación de Riesgos'!J33,'[3]8- Políticas de Administración '!$C$16:$C$64,0),1),'[3]8- Políticas de Administración '!$B$16:$F$64,5,FALSE),"")</f>
        <v/>
      </c>
      <c r="M27" s="390"/>
      <c r="N27" s="425"/>
      <c r="O27" s="453"/>
    </row>
    <row r="28" spans="1:15">
      <c r="A28" s="405"/>
      <c r="B28" s="419"/>
      <c r="C28" s="422"/>
      <c r="D28" s="111"/>
      <c r="E28" s="390"/>
      <c r="F28" s="433"/>
      <c r="G28" s="436"/>
      <c r="H28" s="396"/>
      <c r="I28" s="275"/>
      <c r="J28" s="134"/>
      <c r="K28" s="275" t="str">
        <f>IFERROR(CONCATENATE(INDEX('[3]8- Políticas de Administración '!$B$16:$F$53,MATCH('[3]5- Identificación de Riesgos'!J34,'[3]8- Políticas de Administración '!$C$16:$C$54,0),1)," - ",L28),"")</f>
        <v/>
      </c>
      <c r="L28" s="129" t="str">
        <f>IFERROR(VLOOKUP(INDEX('[3]8- Políticas de Administración '!$B$16:$F$63,MATCH('[3]5- Identificación de Riesgos'!J34,'[3]8- Políticas de Administración '!$C$16:$C$64,0),1),'[3]8- Políticas de Administración '!$B$16:$F$64,5,FALSE),"")</f>
        <v/>
      </c>
      <c r="M28" s="390"/>
      <c r="N28" s="425"/>
      <c r="O28" s="453"/>
    </row>
    <row r="29" spans="1:15">
      <c r="A29" s="405"/>
      <c r="B29" s="419"/>
      <c r="C29" s="422"/>
      <c r="D29" s="114"/>
      <c r="E29" s="390"/>
      <c r="F29" s="433"/>
      <c r="G29" s="436"/>
      <c r="H29" s="396"/>
      <c r="I29" s="275"/>
      <c r="J29" s="134"/>
      <c r="K29" s="275" t="str">
        <f>IFERROR(CONCATENATE(INDEX('[3]8- Políticas de Administración '!$B$16:$F$53,MATCH('[3]5- Identificación de Riesgos'!J35,'[3]8- Políticas de Administración '!$C$16:$C$54,0),1)," - ",L29),"")</f>
        <v/>
      </c>
      <c r="L29" s="129" t="str">
        <f>IFERROR(VLOOKUP(INDEX('[3]8- Políticas de Administración '!$B$16:$F$63,MATCH('[3]5- Identificación de Riesgos'!J35,'[3]8- Políticas de Administración '!$C$16:$C$64,0),1),'[3]8- Políticas de Administración '!$B$16:$F$64,5,FALSE),"")</f>
        <v/>
      </c>
      <c r="M29" s="390"/>
      <c r="N29" s="425"/>
      <c r="O29" s="453"/>
    </row>
    <row r="30" spans="1:15">
      <c r="A30" s="405"/>
      <c r="B30" s="419"/>
      <c r="C30" s="422"/>
      <c r="D30" s="110"/>
      <c r="E30" s="390"/>
      <c r="F30" s="433"/>
      <c r="G30" s="436"/>
      <c r="H30" s="396"/>
      <c r="I30" s="275"/>
      <c r="J30" s="134"/>
      <c r="K30" s="275" t="str">
        <f>IFERROR(CONCATENATE(INDEX('[3]8- Políticas de Administración '!$B$16:$F$53,MATCH('[3]5- Identificación de Riesgos'!J36,'[3]8- Políticas de Administración '!$C$16:$C$54,0),1)," - ",L30),"")</f>
        <v/>
      </c>
      <c r="L30" s="129" t="str">
        <f>IFERROR(VLOOKUP(INDEX('[3]8- Políticas de Administración '!$B$16:$F$63,MATCH('[3]5- Identificación de Riesgos'!J36,'[3]8- Políticas de Administración '!$C$16:$C$64,0),1),'[3]8- Políticas de Administración '!$B$16:$F$64,5,FALSE),"")</f>
        <v/>
      </c>
      <c r="M30" s="390"/>
      <c r="N30" s="425"/>
      <c r="O30" s="453"/>
    </row>
    <row r="31" spans="1:15">
      <c r="A31" s="405"/>
      <c r="B31" s="419"/>
      <c r="C31" s="422"/>
      <c r="D31" s="111"/>
      <c r="E31" s="390"/>
      <c r="F31" s="433"/>
      <c r="G31" s="436"/>
      <c r="H31" s="396"/>
      <c r="I31" s="275"/>
      <c r="J31" s="134"/>
      <c r="K31" s="275" t="str">
        <f>IFERROR(CONCATENATE(INDEX('[3]8- Políticas de Administración '!$B$16:$F$53,MATCH('[3]5- Identificación de Riesgos'!J37,'[3]8- Políticas de Administración '!$C$16:$C$54,0),1)," - ",L31),"")</f>
        <v/>
      </c>
      <c r="L31" s="129" t="str">
        <f>IFERROR(VLOOKUP(INDEX('[3]8- Políticas de Administración '!$B$16:$F$63,MATCH('[3]5- Identificación de Riesgos'!J37,'[3]8- Políticas de Administración '!$C$16:$C$64,0),1),'[3]8- Políticas de Administración '!$B$16:$F$64,5,FALSE),"")</f>
        <v/>
      </c>
      <c r="M31" s="390"/>
      <c r="N31" s="425"/>
      <c r="O31" s="453"/>
    </row>
    <row r="32" spans="1:15">
      <c r="A32" s="405"/>
      <c r="B32" s="419"/>
      <c r="C32" s="422"/>
      <c r="D32" s="111"/>
      <c r="E32" s="390"/>
      <c r="F32" s="433"/>
      <c r="G32" s="436"/>
      <c r="H32" s="396"/>
      <c r="I32" s="275"/>
      <c r="J32" s="134"/>
      <c r="K32" s="275" t="str">
        <f>IFERROR(CONCATENATE(INDEX('[3]8- Políticas de Administración '!$B$16:$F$53,MATCH('[3]5- Identificación de Riesgos'!J38,'[3]8- Políticas de Administración '!$C$16:$C$54,0),1)," - ",L32),"")</f>
        <v/>
      </c>
      <c r="L32" s="129" t="str">
        <f>IFERROR(VLOOKUP(INDEX('[3]8- Políticas de Administración '!$B$16:$F$63,MATCH('[3]5- Identificación de Riesgos'!J38,'[3]8- Políticas de Administración '!$C$16:$C$64,0),1),'[3]8- Políticas de Administración '!$B$16:$F$64,5,FALSE),"")</f>
        <v/>
      </c>
      <c r="M32" s="390"/>
      <c r="N32" s="425"/>
      <c r="O32" s="453"/>
    </row>
    <row r="33" spans="1:257" ht="15.75" thickBot="1">
      <c r="A33" s="406"/>
      <c r="B33" s="420"/>
      <c r="C33" s="423"/>
      <c r="D33" s="112"/>
      <c r="E33" s="391"/>
      <c r="F33" s="434"/>
      <c r="G33" s="437"/>
      <c r="H33" s="397"/>
      <c r="I33" s="276"/>
      <c r="J33" s="135"/>
      <c r="K33" s="276" t="str">
        <f>IFERROR(CONCATENATE(INDEX('[3]8- Políticas de Administración '!$B$16:$F$53,MATCH('[3]5- Identificación de Riesgos'!J39,'[3]8- Políticas de Administración '!$C$16:$C$54,0),1)," - ",L33),"")</f>
        <v/>
      </c>
      <c r="L33" s="131" t="str">
        <f>IFERROR(VLOOKUP(INDEX('[3]8- Políticas de Administración '!$B$16:$F$63,MATCH('[3]5- Identificación de Riesgos'!J39,'[3]8- Políticas de Administración '!$C$16:$C$64,0),1),'[3]8- Políticas de Administración '!$B$16:$F$64,5,FALSE),"")</f>
        <v/>
      </c>
      <c r="M33" s="391"/>
      <c r="N33" s="426"/>
      <c r="O33" s="453"/>
    </row>
    <row r="34" spans="1:257" ht="51">
      <c r="A34" s="407">
        <v>4</v>
      </c>
      <c r="B34" s="410" t="s">
        <v>293</v>
      </c>
      <c r="C34" s="410" t="s">
        <v>294</v>
      </c>
      <c r="D34" s="272" t="s">
        <v>295</v>
      </c>
      <c r="E34" s="389">
        <v>500</v>
      </c>
      <c r="F34" s="410">
        <v>0</v>
      </c>
      <c r="G34" s="430">
        <f t="shared" ref="G34" si="2">F34/E34</f>
        <v>0</v>
      </c>
      <c r="H34" s="431" t="s">
        <v>296</v>
      </c>
      <c r="I34" s="277" t="s">
        <v>288</v>
      </c>
      <c r="J34" s="273" t="s">
        <v>297</v>
      </c>
      <c r="K34" s="274" t="s">
        <v>298</v>
      </c>
      <c r="L34" s="130">
        <v>4</v>
      </c>
      <c r="M34" s="410" t="s">
        <v>299</v>
      </c>
      <c r="N34" s="438" t="s">
        <v>299</v>
      </c>
      <c r="O34" s="447">
        <f>RIGHT(H34,1)*RIGHT(M34,1)</f>
        <v>3</v>
      </c>
      <c r="Q34" s="458" t="s">
        <v>300</v>
      </c>
      <c r="R34" s="458"/>
      <c r="S34" s="458"/>
      <c r="T34" s="458"/>
      <c r="U34" s="458"/>
      <c r="V34" s="458"/>
    </row>
    <row r="35" spans="1:257" ht="39" customHeight="1">
      <c r="A35" s="408"/>
      <c r="B35" s="390"/>
      <c r="C35" s="390"/>
      <c r="D35" s="117" t="s">
        <v>301</v>
      </c>
      <c r="E35" s="390"/>
      <c r="F35" s="390"/>
      <c r="G35" s="393"/>
      <c r="H35" s="396"/>
      <c r="I35" s="275"/>
      <c r="J35" s="134"/>
      <c r="K35" s="275" t="s">
        <v>302</v>
      </c>
      <c r="L35" s="129">
        <v>1</v>
      </c>
      <c r="M35" s="390"/>
      <c r="N35" s="425"/>
      <c r="O35" s="448"/>
      <c r="Q35" s="458"/>
      <c r="R35" s="458"/>
      <c r="S35" s="458"/>
      <c r="T35" s="458"/>
      <c r="U35" s="458"/>
      <c r="V35" s="458"/>
    </row>
    <row r="36" spans="1:257" ht="42.75" customHeight="1">
      <c r="A36" s="408"/>
      <c r="B36" s="390"/>
      <c r="C36" s="390"/>
      <c r="D36" s="117" t="s">
        <v>303</v>
      </c>
      <c r="E36" s="390"/>
      <c r="F36" s="390"/>
      <c r="G36" s="393"/>
      <c r="H36" s="396"/>
      <c r="I36" s="275"/>
      <c r="J36" s="134"/>
      <c r="K36" s="275" t="s">
        <v>304</v>
      </c>
      <c r="L36" s="129" t="s">
        <v>304</v>
      </c>
      <c r="M36" s="390"/>
      <c r="N36" s="425"/>
      <c r="O36" s="448"/>
      <c r="Q36" s="458"/>
      <c r="R36" s="458"/>
      <c r="S36" s="458"/>
      <c r="T36" s="458"/>
      <c r="U36" s="458"/>
      <c r="V36" s="458"/>
    </row>
    <row r="37" spans="1:257" ht="51" customHeight="1">
      <c r="A37" s="408"/>
      <c r="B37" s="390"/>
      <c r="C37" s="390"/>
      <c r="D37" s="116" t="s">
        <v>305</v>
      </c>
      <c r="E37" s="390"/>
      <c r="F37" s="390"/>
      <c r="G37" s="393"/>
      <c r="H37" s="396"/>
      <c r="I37" s="275"/>
      <c r="J37" s="134"/>
      <c r="K37" s="275" t="s">
        <v>306</v>
      </c>
      <c r="L37" s="129">
        <v>2</v>
      </c>
      <c r="M37" s="390"/>
      <c r="N37" s="425"/>
      <c r="O37" s="448"/>
      <c r="Q37" s="458"/>
      <c r="R37" s="458"/>
      <c r="S37" s="458"/>
      <c r="T37" s="458"/>
      <c r="U37" s="458"/>
      <c r="V37" s="458"/>
    </row>
    <row r="38" spans="1:257" ht="27" customHeight="1">
      <c r="A38" s="408"/>
      <c r="B38" s="390"/>
      <c r="C38" s="390"/>
      <c r="D38" s="117" t="s">
        <v>307</v>
      </c>
      <c r="E38" s="390"/>
      <c r="F38" s="390"/>
      <c r="G38" s="393"/>
      <c r="H38" s="396"/>
      <c r="I38" s="275"/>
      <c r="J38" s="134"/>
      <c r="K38" s="275" t="s">
        <v>299</v>
      </c>
      <c r="L38" s="129">
        <v>3</v>
      </c>
      <c r="M38" s="390"/>
      <c r="N38" s="425"/>
      <c r="O38" s="448"/>
      <c r="Q38" s="458"/>
      <c r="R38" s="458"/>
      <c r="S38" s="458"/>
      <c r="T38" s="458"/>
      <c r="U38" s="458"/>
      <c r="V38" s="458"/>
    </row>
    <row r="39" spans="1:257">
      <c r="A39" s="408"/>
      <c r="B39" s="390"/>
      <c r="C39" s="390"/>
      <c r="D39" s="117"/>
      <c r="E39" s="390"/>
      <c r="F39" s="390"/>
      <c r="G39" s="393"/>
      <c r="H39" s="396"/>
      <c r="I39" s="275"/>
      <c r="J39" s="134"/>
      <c r="K39" s="275" t="s">
        <v>304</v>
      </c>
      <c r="L39" s="129" t="s">
        <v>304</v>
      </c>
      <c r="M39" s="390"/>
      <c r="N39" s="425"/>
      <c r="O39" s="448"/>
      <c r="Q39" s="458"/>
      <c r="R39" s="458"/>
      <c r="S39" s="458"/>
      <c r="T39" s="458"/>
      <c r="U39" s="458"/>
      <c r="V39" s="458"/>
    </row>
    <row r="40" spans="1:257">
      <c r="A40" s="408"/>
      <c r="B40" s="390"/>
      <c r="C40" s="390"/>
      <c r="D40" s="117"/>
      <c r="E40" s="390"/>
      <c r="F40" s="390"/>
      <c r="G40" s="393"/>
      <c r="H40" s="396"/>
      <c r="I40" s="275"/>
      <c r="J40" s="134"/>
      <c r="K40" s="275" t="s">
        <v>304</v>
      </c>
      <c r="L40" s="129" t="s">
        <v>304</v>
      </c>
      <c r="M40" s="390"/>
      <c r="N40" s="425"/>
      <c r="O40" s="448"/>
      <c r="Q40" s="458"/>
      <c r="R40" s="458"/>
      <c r="S40" s="458"/>
      <c r="T40" s="458"/>
      <c r="U40" s="458"/>
      <c r="V40" s="458"/>
    </row>
    <row r="41" spans="1:257">
      <c r="A41" s="408"/>
      <c r="B41" s="390"/>
      <c r="C41" s="390"/>
      <c r="D41" s="116"/>
      <c r="E41" s="390"/>
      <c r="F41" s="390"/>
      <c r="G41" s="393"/>
      <c r="H41" s="396"/>
      <c r="I41" s="275"/>
      <c r="J41" s="134"/>
      <c r="K41" s="275" t="s">
        <v>304</v>
      </c>
      <c r="L41" s="129" t="s">
        <v>304</v>
      </c>
      <c r="M41" s="390"/>
      <c r="N41" s="425"/>
      <c r="O41" s="448"/>
      <c r="Q41" s="458"/>
      <c r="R41" s="458"/>
      <c r="S41" s="458"/>
      <c r="T41" s="458"/>
      <c r="U41" s="458"/>
      <c r="V41" s="458"/>
    </row>
    <row r="42" spans="1:257">
      <c r="A42" s="408"/>
      <c r="B42" s="390"/>
      <c r="C42" s="390"/>
      <c r="D42" s="116"/>
      <c r="E42" s="390"/>
      <c r="F42" s="390"/>
      <c r="G42" s="393"/>
      <c r="H42" s="396"/>
      <c r="I42" s="275"/>
      <c r="J42" s="134"/>
      <c r="K42" s="275" t="s">
        <v>304</v>
      </c>
      <c r="L42" s="129" t="s">
        <v>304</v>
      </c>
      <c r="M42" s="390"/>
      <c r="N42" s="425"/>
      <c r="O42" s="448"/>
      <c r="Q42" s="458"/>
      <c r="R42" s="458"/>
      <c r="S42" s="458"/>
      <c r="T42" s="458"/>
      <c r="U42" s="458"/>
      <c r="V42" s="458"/>
    </row>
    <row r="43" spans="1:257" ht="15.75" thickBot="1">
      <c r="A43" s="409"/>
      <c r="B43" s="391"/>
      <c r="C43" s="391"/>
      <c r="D43" s="118"/>
      <c r="E43" s="391"/>
      <c r="F43" s="391"/>
      <c r="G43" s="394"/>
      <c r="H43" s="397"/>
      <c r="I43" s="276"/>
      <c r="J43" s="135"/>
      <c r="K43" s="276" t="s">
        <v>304</v>
      </c>
      <c r="L43" s="131" t="s">
        <v>304</v>
      </c>
      <c r="M43" s="391"/>
      <c r="N43" s="426"/>
      <c r="O43" s="448"/>
      <c r="Q43" s="458"/>
      <c r="R43" s="458"/>
      <c r="S43" s="458"/>
      <c r="T43" s="458"/>
      <c r="U43" s="458"/>
      <c r="V43" s="458"/>
    </row>
    <row r="44" spans="1:257" s="90" customFormat="1" ht="15" customHeight="1">
      <c r="A44" s="407">
        <v>5</v>
      </c>
      <c r="B44" s="389" t="s">
        <v>484</v>
      </c>
      <c r="C44" s="398" t="s">
        <v>485</v>
      </c>
      <c r="D44" s="278" t="s">
        <v>486</v>
      </c>
      <c r="E44" s="401">
        <v>4</v>
      </c>
      <c r="F44" s="401">
        <v>0</v>
      </c>
      <c r="G44" s="392">
        <f t="shared" ref="G44" si="3">F44/E44</f>
        <v>0</v>
      </c>
      <c r="H44" s="395" t="str">
        <f>CONCATENATE(IF(G44&lt;='[3]8- Políticas de Administración '!$D$6,'[3]8- Políticas de Administración '!$B$6,IF(G44&lt;='[3]8- Políticas de Administración '!$D$7,'[3]8- Políticas de Administración '!$B$7,IF(G44&lt;='[3]8- Políticas de Administración '!$D$8,'[3]8- Políticas de Administración '!$B$8,IF(G44&lt;='[3]8- Políticas de Administración '!$D$9,'[3]8- Políticas de Administración '!$B$9,IF(G44&lt;='[3]8- Políticas de Administración '!$D$10,'[3]8- Políticas de Administración '!$B$10,"Probabilidad no valida")))))," - ",VLOOKUP(IF(G44&lt;='[3]8- Políticas de Administración '!$D$6,'[3]8- Políticas de Administración '!$B$6,IF(G44&lt;='[3]8- Políticas de Administración '!$D$7,'[3]8- Políticas de Administración '!$B$7,IF(G44&lt;='[3]8- Políticas de Administración '!$D$8,'[3]8- Políticas de Administración '!$B$8,IF(G44&lt;='[3]8- Políticas de Administración '!$D$9,'[3]8- Políticas de Administración '!$B$9,IF(G44&lt;='[3]8- Políticas de Administración '!$D$10,'[3]8- Políticas de Administración '!$B$10,"Probabilidad no valida"))))),'[3]8- Políticas de Administración '!$B$6:$F$10,5,FALSE))</f>
        <v>Muy Baja - 1</v>
      </c>
      <c r="I44" s="274" t="s">
        <v>286</v>
      </c>
      <c r="J44" s="119" t="s">
        <v>287</v>
      </c>
      <c r="K44" s="274" t="str">
        <f>IFERROR(CONCATENATE(INDEX('[3]8- Políticas de Administración '!$B$16:$F$53,MATCH('[3]5- Identificación de Riesgos'!J50,'[3]8- Políticas de Administración '!$C$16:$C$54,0),1)," - ",L44),"")</f>
        <v>Moderado - 3</v>
      </c>
      <c r="L44" s="130">
        <f>IFERROR(VLOOKUP(INDEX('[3]8- Políticas de Administración '!$B$16:$F$63,MATCH('[3]5- Identificación de Riesgos'!J50,'[3]8- Políticas de Administración '!$C$16:$C$64,0),1),'[3]8- Políticas de Administración '!$B$16:$F$64,5,FALSE),"")</f>
        <v>3</v>
      </c>
      <c r="M44" s="389" t="str">
        <f>IFERROR(CONCATENATE(INDEX('[3]8- Políticas de Administración '!$B$16:$F$53,MATCH(ROUND(AVERAGE(L44:L53),0),'[3]8- Políticas de Administración '!$F$16:$F$53,0),1)," - ",ROUND(AVERAGE(L44:L53),0)),"")</f>
        <v>Mayor - 4</v>
      </c>
      <c r="N44" s="424" t="str">
        <f>IFERROR(CONCATENATE(VLOOKUP((LEFT(H44,LEN(H44)-4)&amp;LEFT(M44,LEN(M44)-4)),'[3]9- Matriz de Calor '!$D$18:$E$42,2,0)," - ",RIGHT(H44,1)*RIGHT(M44,1)),"")</f>
        <v>Alto  - 4</v>
      </c>
      <c r="O44" s="449">
        <f>RIGHT(H44,1)*RIGHT(M44,1)</f>
        <v>4</v>
      </c>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c r="EF44" s="89"/>
      <c r="EG44" s="89"/>
      <c r="EH44" s="89"/>
      <c r="EI44" s="89"/>
      <c r="EJ44" s="89"/>
      <c r="EK44" s="89"/>
      <c r="EL44" s="89"/>
      <c r="EM44" s="89"/>
      <c r="EN44" s="89"/>
      <c r="EO44" s="89"/>
      <c r="EP44" s="89"/>
      <c r="EQ44" s="89"/>
      <c r="ER44" s="89"/>
      <c r="ES44" s="89"/>
      <c r="ET44" s="89"/>
      <c r="EU44" s="89"/>
      <c r="EV44" s="89"/>
      <c r="EW44" s="89"/>
      <c r="EX44" s="89"/>
      <c r="EY44" s="89"/>
      <c r="EZ44" s="89"/>
      <c r="FA44" s="89"/>
      <c r="FB44" s="89"/>
      <c r="FC44" s="89"/>
      <c r="FD44" s="89"/>
      <c r="FE44" s="89"/>
      <c r="FF44" s="89"/>
      <c r="FG44" s="89"/>
      <c r="FH44" s="89"/>
      <c r="FI44" s="89"/>
      <c r="FJ44" s="89"/>
      <c r="FK44" s="89"/>
      <c r="FL44" s="89"/>
      <c r="FM44" s="89"/>
      <c r="FN44" s="89"/>
      <c r="FO44" s="89"/>
      <c r="FP44" s="89"/>
      <c r="FQ44" s="89"/>
      <c r="FR44" s="89"/>
      <c r="FS44" s="89"/>
      <c r="FT44" s="89"/>
      <c r="FU44" s="89"/>
      <c r="FV44" s="89"/>
      <c r="FW44" s="89"/>
      <c r="FX44" s="89"/>
      <c r="FY44" s="89"/>
      <c r="FZ44" s="89"/>
      <c r="GA44" s="89"/>
      <c r="GB44" s="89"/>
      <c r="GC44" s="89"/>
      <c r="GD44" s="89"/>
      <c r="GE44" s="89"/>
      <c r="GF44" s="89"/>
      <c r="GG44" s="89"/>
      <c r="GH44" s="89"/>
      <c r="GI44" s="89"/>
      <c r="GJ44" s="89"/>
      <c r="GK44" s="89"/>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c r="HM44" s="89"/>
      <c r="HN44" s="89"/>
      <c r="HO44" s="89"/>
      <c r="HP44" s="89"/>
      <c r="HQ44" s="89"/>
      <c r="HR44" s="89"/>
      <c r="HS44" s="89"/>
      <c r="HT44" s="89"/>
      <c r="HU44" s="89"/>
      <c r="HV44" s="89"/>
      <c r="HW44" s="89"/>
      <c r="HX44" s="89"/>
      <c r="HY44" s="89"/>
      <c r="HZ44" s="89"/>
      <c r="IA44" s="89"/>
      <c r="IB44" s="89"/>
      <c r="IC44" s="89"/>
      <c r="ID44" s="89"/>
      <c r="IE44" s="89"/>
      <c r="IF44" s="89"/>
      <c r="IG44" s="89"/>
      <c r="IH44" s="89"/>
      <c r="II44" s="89"/>
      <c r="IJ44" s="89"/>
      <c r="IK44" s="89"/>
      <c r="IL44" s="89"/>
      <c r="IM44" s="89"/>
      <c r="IN44" s="89"/>
      <c r="IO44" s="89"/>
      <c r="IP44" s="89"/>
      <c r="IQ44" s="89"/>
      <c r="IR44" s="89"/>
      <c r="IS44" s="89"/>
      <c r="IT44" s="89"/>
      <c r="IU44" s="89"/>
      <c r="IV44" s="89"/>
      <c r="IW44" s="89"/>
    </row>
    <row r="45" spans="1:257" s="90" customFormat="1" ht="15" customHeight="1">
      <c r="A45" s="408"/>
      <c r="B45" s="390"/>
      <c r="C45" s="399"/>
      <c r="D45" s="175" t="s">
        <v>487</v>
      </c>
      <c r="E45" s="402"/>
      <c r="F45" s="402"/>
      <c r="G45" s="393"/>
      <c r="H45" s="396"/>
      <c r="I45" s="275" t="s">
        <v>288</v>
      </c>
      <c r="J45" s="134" t="s">
        <v>289</v>
      </c>
      <c r="K45" s="275" t="str">
        <f>IFERROR(CONCATENATE(INDEX('[3]8- Políticas de Administración '!$B$16:$F$53,MATCH('[3]5- Identificación de Riesgos'!J51,'[3]8- Políticas de Administración '!$C$16:$C$54,0),1)," - ",L45),"")</f>
        <v>Mayor - 4</v>
      </c>
      <c r="L45" s="129">
        <f>IFERROR(VLOOKUP(INDEX('[3]8- Políticas de Administración '!$B$16:$F$63,MATCH('[3]5- Identificación de Riesgos'!J51,'[3]8- Políticas de Administración '!$C$16:$C$64,0),1),'[3]8- Políticas de Administración '!$B$16:$F$64,5,FALSE),"")</f>
        <v>4</v>
      </c>
      <c r="M45" s="390"/>
      <c r="N45" s="425"/>
      <c r="O45" s="44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c r="GK45" s="89"/>
      <c r="GL45" s="89"/>
      <c r="GM45" s="89"/>
      <c r="GN45" s="89"/>
      <c r="GO45" s="89"/>
      <c r="GP45" s="89"/>
      <c r="GQ45" s="89"/>
      <c r="GR45" s="89"/>
      <c r="GS45" s="89"/>
      <c r="GT45" s="89"/>
      <c r="GU45" s="89"/>
      <c r="GV45" s="89"/>
      <c r="GW45" s="89"/>
      <c r="GX45" s="89"/>
      <c r="GY45" s="89"/>
      <c r="GZ45" s="89"/>
      <c r="HA45" s="89"/>
      <c r="HB45" s="89"/>
      <c r="HC45" s="89"/>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c r="IF45" s="89"/>
      <c r="IG45" s="89"/>
      <c r="IH45" s="89"/>
      <c r="II45" s="89"/>
      <c r="IJ45" s="89"/>
      <c r="IK45" s="89"/>
      <c r="IL45" s="89"/>
      <c r="IM45" s="89"/>
      <c r="IN45" s="89"/>
      <c r="IO45" s="89"/>
      <c r="IP45" s="89"/>
      <c r="IQ45" s="89"/>
      <c r="IR45" s="89"/>
      <c r="IS45" s="89"/>
      <c r="IT45" s="89"/>
      <c r="IU45" s="89"/>
      <c r="IV45" s="89"/>
      <c r="IW45" s="89"/>
    </row>
    <row r="46" spans="1:257" s="90" customFormat="1" ht="15" customHeight="1">
      <c r="A46" s="408"/>
      <c r="B46" s="390"/>
      <c r="C46" s="399"/>
      <c r="D46" s="279" t="s">
        <v>488</v>
      </c>
      <c r="E46" s="402"/>
      <c r="F46" s="402"/>
      <c r="G46" s="393"/>
      <c r="H46" s="396"/>
      <c r="I46" s="275"/>
      <c r="J46" s="134"/>
      <c r="K46" s="275" t="str">
        <f>IFERROR(CONCATENATE(INDEX('[3]8- Políticas de Administración '!$B$16:$F$53,MATCH('[3]5- Identificación de Riesgos'!J52,'[3]8- Políticas de Administración '!$C$16:$C$54,0),1)," - ",L46),"")</f>
        <v/>
      </c>
      <c r="L46" s="129" t="str">
        <f>IFERROR(VLOOKUP(INDEX('[3]8- Políticas de Administración '!$B$16:$F$63,MATCH('[3]5- Identificación de Riesgos'!J52,'[3]8- Políticas de Administración '!$C$16:$C$64,0),1),'[3]8- Políticas de Administración '!$B$16:$F$64,5,FALSE),"")</f>
        <v/>
      </c>
      <c r="M46" s="390"/>
      <c r="N46" s="425"/>
      <c r="O46" s="44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c r="DJ46" s="89"/>
      <c r="DK46" s="89"/>
      <c r="DL46" s="89"/>
      <c r="DM46" s="89"/>
      <c r="DN46" s="89"/>
      <c r="DO46" s="89"/>
      <c r="DP46" s="89"/>
      <c r="DQ46" s="89"/>
      <c r="DR46" s="89"/>
      <c r="DS46" s="89"/>
      <c r="DT46" s="89"/>
      <c r="DU46" s="89"/>
      <c r="DV46" s="89"/>
      <c r="DW46" s="89"/>
      <c r="DX46" s="89"/>
      <c r="DY46" s="89"/>
      <c r="DZ46" s="89"/>
      <c r="EA46" s="89"/>
      <c r="EB46" s="89"/>
      <c r="EC46" s="89"/>
      <c r="ED46" s="89"/>
      <c r="EE46" s="89"/>
      <c r="EF46" s="89"/>
      <c r="EG46" s="89"/>
      <c r="EH46" s="89"/>
      <c r="EI46" s="89"/>
      <c r="EJ46" s="89"/>
      <c r="EK46" s="89"/>
      <c r="EL46" s="89"/>
      <c r="EM46" s="89"/>
      <c r="EN46" s="89"/>
      <c r="EO46" s="89"/>
      <c r="EP46" s="89"/>
      <c r="EQ46" s="89"/>
      <c r="ER46" s="89"/>
      <c r="ES46" s="89"/>
      <c r="ET46" s="89"/>
      <c r="EU46" s="89"/>
      <c r="EV46" s="89"/>
      <c r="EW46" s="89"/>
      <c r="EX46" s="89"/>
      <c r="EY46" s="89"/>
      <c r="EZ46" s="89"/>
      <c r="FA46" s="89"/>
      <c r="FB46" s="89"/>
      <c r="FC46" s="89"/>
      <c r="FD46" s="89"/>
      <c r="FE46" s="89"/>
      <c r="FF46" s="89"/>
      <c r="FG46" s="89"/>
      <c r="FH46" s="89"/>
      <c r="FI46" s="89"/>
      <c r="FJ46" s="89"/>
      <c r="FK46" s="89"/>
      <c r="FL46" s="89"/>
      <c r="FM46" s="89"/>
      <c r="FN46" s="89"/>
      <c r="FO46" s="89"/>
      <c r="FP46" s="89"/>
      <c r="FQ46" s="89"/>
      <c r="FR46" s="89"/>
      <c r="FS46" s="89"/>
      <c r="FT46" s="89"/>
      <c r="FU46" s="89"/>
      <c r="FV46" s="89"/>
      <c r="FW46" s="89"/>
      <c r="FX46" s="89"/>
      <c r="FY46" s="89"/>
      <c r="FZ46" s="89"/>
      <c r="GA46" s="89"/>
      <c r="GB46" s="89"/>
      <c r="GC46" s="89"/>
      <c r="GD46" s="89"/>
      <c r="GE46" s="89"/>
      <c r="GF46" s="89"/>
      <c r="GG46" s="89"/>
      <c r="GH46" s="89"/>
      <c r="GI46" s="89"/>
      <c r="GJ46" s="89"/>
      <c r="GK46" s="89"/>
      <c r="GL46" s="89"/>
      <c r="GM46" s="89"/>
      <c r="GN46" s="89"/>
      <c r="GO46" s="89"/>
      <c r="GP46" s="89"/>
      <c r="GQ46" s="89"/>
      <c r="GR46" s="89"/>
      <c r="GS46" s="89"/>
      <c r="GT46" s="89"/>
      <c r="GU46" s="89"/>
      <c r="GV46" s="89"/>
      <c r="GW46" s="89"/>
      <c r="GX46" s="89"/>
      <c r="GY46" s="89"/>
      <c r="GZ46" s="89"/>
      <c r="HA46" s="89"/>
      <c r="HB46" s="89"/>
      <c r="HC46" s="89"/>
      <c r="HD46" s="89"/>
      <c r="HE46" s="89"/>
      <c r="HF46" s="89"/>
      <c r="HG46" s="89"/>
      <c r="HH46" s="89"/>
      <c r="HI46" s="89"/>
      <c r="HJ46" s="89"/>
      <c r="HK46" s="89"/>
      <c r="HL46" s="89"/>
      <c r="HM46" s="89"/>
      <c r="HN46" s="89"/>
      <c r="HO46" s="89"/>
      <c r="HP46" s="89"/>
      <c r="HQ46" s="89"/>
      <c r="HR46" s="89"/>
      <c r="HS46" s="89"/>
      <c r="HT46" s="89"/>
      <c r="HU46" s="89"/>
      <c r="HV46" s="89"/>
      <c r="HW46" s="89"/>
      <c r="HX46" s="89"/>
      <c r="HY46" s="89"/>
      <c r="HZ46" s="89"/>
      <c r="IA46" s="89"/>
      <c r="IB46" s="89"/>
      <c r="IC46" s="89"/>
      <c r="ID46" s="89"/>
      <c r="IE46" s="89"/>
      <c r="IF46" s="89"/>
      <c r="IG46" s="89"/>
      <c r="IH46" s="89"/>
      <c r="II46" s="89"/>
      <c r="IJ46" s="89"/>
      <c r="IK46" s="89"/>
      <c r="IL46" s="89"/>
      <c r="IM46" s="89"/>
      <c r="IN46" s="89"/>
      <c r="IO46" s="89"/>
      <c r="IP46" s="89"/>
      <c r="IQ46" s="89"/>
      <c r="IR46" s="89"/>
      <c r="IS46" s="89"/>
      <c r="IT46" s="89"/>
      <c r="IU46" s="89"/>
      <c r="IV46" s="89"/>
      <c r="IW46" s="89"/>
    </row>
    <row r="47" spans="1:257" s="90" customFormat="1" ht="15" customHeight="1">
      <c r="A47" s="408"/>
      <c r="B47" s="390"/>
      <c r="C47" s="399"/>
      <c r="D47" s="279"/>
      <c r="E47" s="402"/>
      <c r="F47" s="402"/>
      <c r="G47" s="393"/>
      <c r="H47" s="396"/>
      <c r="I47" s="275"/>
      <c r="J47" s="134"/>
      <c r="K47" s="275" t="str">
        <f>IFERROR(CONCATENATE(INDEX('[3]8- Políticas de Administración '!$B$16:$F$53,MATCH('[3]5- Identificación de Riesgos'!J53,'[3]8- Políticas de Administración '!$C$16:$C$54,0),1)," - ",L47),"")</f>
        <v/>
      </c>
      <c r="L47" s="129" t="str">
        <f>IFERROR(VLOOKUP(INDEX('[3]8- Políticas de Administración '!$B$16:$F$63,MATCH('[3]5- Identificación de Riesgos'!J53,'[3]8- Políticas de Administración '!$C$16:$C$64,0),1),'[3]8- Políticas de Administración '!$B$16:$F$64,5,FALSE),"")</f>
        <v/>
      </c>
      <c r="M47" s="390"/>
      <c r="N47" s="425"/>
      <c r="O47" s="44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c r="DJ47" s="89"/>
      <c r="DK47" s="89"/>
      <c r="DL47" s="89"/>
      <c r="DM47" s="89"/>
      <c r="DN47" s="89"/>
      <c r="DO47" s="89"/>
      <c r="DP47" s="89"/>
      <c r="DQ47" s="89"/>
      <c r="DR47" s="89"/>
      <c r="DS47" s="89"/>
      <c r="DT47" s="89"/>
      <c r="DU47" s="89"/>
      <c r="DV47" s="89"/>
      <c r="DW47" s="89"/>
      <c r="DX47" s="89"/>
      <c r="DY47" s="89"/>
      <c r="DZ47" s="89"/>
      <c r="EA47" s="89"/>
      <c r="EB47" s="89"/>
      <c r="EC47" s="89"/>
      <c r="ED47" s="89"/>
      <c r="EE47" s="89"/>
      <c r="EF47" s="89"/>
      <c r="EG47" s="89"/>
      <c r="EH47" s="89"/>
      <c r="EI47" s="89"/>
      <c r="EJ47" s="89"/>
      <c r="EK47" s="89"/>
      <c r="EL47" s="89"/>
      <c r="EM47" s="89"/>
      <c r="EN47" s="89"/>
      <c r="EO47" s="89"/>
      <c r="EP47" s="89"/>
      <c r="EQ47" s="89"/>
      <c r="ER47" s="89"/>
      <c r="ES47" s="89"/>
      <c r="ET47" s="89"/>
      <c r="EU47" s="89"/>
      <c r="EV47" s="89"/>
      <c r="EW47" s="89"/>
      <c r="EX47" s="89"/>
      <c r="EY47" s="89"/>
      <c r="EZ47" s="89"/>
      <c r="FA47" s="89"/>
      <c r="FB47" s="89"/>
      <c r="FC47" s="89"/>
      <c r="FD47" s="89"/>
      <c r="FE47" s="89"/>
      <c r="FF47" s="89"/>
      <c r="FG47" s="89"/>
      <c r="FH47" s="89"/>
      <c r="FI47" s="89"/>
      <c r="FJ47" s="89"/>
      <c r="FK47" s="89"/>
      <c r="FL47" s="89"/>
      <c r="FM47" s="89"/>
      <c r="FN47" s="89"/>
      <c r="FO47" s="89"/>
      <c r="FP47" s="89"/>
      <c r="FQ47" s="89"/>
      <c r="FR47" s="89"/>
      <c r="FS47" s="89"/>
      <c r="FT47" s="89"/>
      <c r="FU47" s="89"/>
      <c r="FV47" s="89"/>
      <c r="FW47" s="89"/>
      <c r="FX47" s="89"/>
      <c r="FY47" s="89"/>
      <c r="FZ47" s="89"/>
      <c r="GA47" s="89"/>
      <c r="GB47" s="89"/>
      <c r="GC47" s="89"/>
      <c r="GD47" s="89"/>
      <c r="GE47" s="89"/>
      <c r="GF47" s="89"/>
      <c r="GG47" s="89"/>
      <c r="GH47" s="89"/>
      <c r="GI47" s="89"/>
      <c r="GJ47" s="89"/>
      <c r="GK47" s="89"/>
      <c r="GL47" s="89"/>
      <c r="GM47" s="89"/>
      <c r="GN47" s="89"/>
      <c r="GO47" s="89"/>
      <c r="GP47" s="89"/>
      <c r="GQ47" s="89"/>
      <c r="GR47" s="89"/>
      <c r="GS47" s="89"/>
      <c r="GT47" s="89"/>
      <c r="GU47" s="89"/>
      <c r="GV47" s="89"/>
      <c r="GW47" s="89"/>
      <c r="GX47" s="89"/>
      <c r="GY47" s="89"/>
      <c r="GZ47" s="89"/>
      <c r="HA47" s="89"/>
      <c r="HB47" s="89"/>
      <c r="HC47" s="89"/>
      <c r="HD47" s="89"/>
      <c r="HE47" s="89"/>
      <c r="HF47" s="89"/>
      <c r="HG47" s="89"/>
      <c r="HH47" s="89"/>
      <c r="HI47" s="89"/>
      <c r="HJ47" s="89"/>
      <c r="HK47" s="89"/>
      <c r="HL47" s="89"/>
      <c r="HM47" s="89"/>
      <c r="HN47" s="89"/>
      <c r="HO47" s="89"/>
      <c r="HP47" s="89"/>
      <c r="HQ47" s="89"/>
      <c r="HR47" s="89"/>
      <c r="HS47" s="89"/>
      <c r="HT47" s="89"/>
      <c r="HU47" s="89"/>
      <c r="HV47" s="89"/>
      <c r="HW47" s="89"/>
      <c r="HX47" s="89"/>
      <c r="HY47" s="89"/>
      <c r="HZ47" s="89"/>
      <c r="IA47" s="89"/>
      <c r="IB47" s="89"/>
      <c r="IC47" s="89"/>
      <c r="ID47" s="89"/>
      <c r="IE47" s="89"/>
      <c r="IF47" s="89"/>
      <c r="IG47" s="89"/>
      <c r="IH47" s="89"/>
      <c r="II47" s="89"/>
      <c r="IJ47" s="89"/>
      <c r="IK47" s="89"/>
      <c r="IL47" s="89"/>
      <c r="IM47" s="89"/>
      <c r="IN47" s="89"/>
      <c r="IO47" s="89"/>
      <c r="IP47" s="89"/>
      <c r="IQ47" s="89"/>
      <c r="IR47" s="89"/>
      <c r="IS47" s="89"/>
      <c r="IT47" s="89"/>
      <c r="IU47" s="89"/>
      <c r="IV47" s="89"/>
      <c r="IW47" s="89"/>
    </row>
    <row r="48" spans="1:257" s="90" customFormat="1" ht="15" customHeight="1">
      <c r="A48" s="408"/>
      <c r="B48" s="390"/>
      <c r="C48" s="399"/>
      <c r="D48" s="279"/>
      <c r="E48" s="402"/>
      <c r="F48" s="402"/>
      <c r="G48" s="393"/>
      <c r="H48" s="396"/>
      <c r="I48" s="275"/>
      <c r="J48" s="134"/>
      <c r="K48" s="275" t="str">
        <f>IFERROR(CONCATENATE(INDEX('[3]8- Políticas de Administración '!$B$16:$F$53,MATCH('[3]5- Identificación de Riesgos'!J54,'[3]8- Políticas de Administración '!$C$16:$C$54,0),1)," - ",L48),"")</f>
        <v/>
      </c>
      <c r="L48" s="129" t="str">
        <f>IFERROR(VLOOKUP(INDEX('[3]8- Políticas de Administración '!$B$16:$F$63,MATCH('[3]5- Identificación de Riesgos'!J54,'[3]8- Políticas de Administración '!$C$16:$C$64,0),1),'[3]8- Políticas de Administración '!$B$16:$F$64,5,FALSE),"")</f>
        <v/>
      </c>
      <c r="M48" s="390"/>
      <c r="N48" s="425"/>
      <c r="O48" s="44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c r="DJ48" s="89"/>
      <c r="DK48" s="89"/>
      <c r="DL48" s="89"/>
      <c r="DM48" s="89"/>
      <c r="DN48" s="89"/>
      <c r="DO48" s="89"/>
      <c r="DP48" s="89"/>
      <c r="DQ48" s="89"/>
      <c r="DR48" s="89"/>
      <c r="DS48" s="89"/>
      <c r="DT48" s="89"/>
      <c r="DU48" s="89"/>
      <c r="DV48" s="89"/>
      <c r="DW48" s="89"/>
      <c r="DX48" s="89"/>
      <c r="DY48" s="89"/>
      <c r="DZ48" s="89"/>
      <c r="EA48" s="89"/>
      <c r="EB48" s="89"/>
      <c r="EC48" s="89"/>
      <c r="ED48" s="89"/>
      <c r="EE48" s="89"/>
      <c r="EF48" s="89"/>
      <c r="EG48" s="89"/>
      <c r="EH48" s="89"/>
      <c r="EI48" s="89"/>
      <c r="EJ48" s="89"/>
      <c r="EK48" s="89"/>
      <c r="EL48" s="89"/>
      <c r="EM48" s="89"/>
      <c r="EN48" s="89"/>
      <c r="EO48" s="89"/>
      <c r="EP48" s="89"/>
      <c r="EQ48" s="89"/>
      <c r="ER48" s="89"/>
      <c r="ES48" s="89"/>
      <c r="ET48" s="89"/>
      <c r="EU48" s="89"/>
      <c r="EV48" s="89"/>
      <c r="EW48" s="89"/>
      <c r="EX48" s="89"/>
      <c r="EY48" s="89"/>
      <c r="EZ48" s="89"/>
      <c r="FA48" s="89"/>
      <c r="FB48" s="89"/>
      <c r="FC48" s="89"/>
      <c r="FD48" s="89"/>
      <c r="FE48" s="89"/>
      <c r="FF48" s="89"/>
      <c r="FG48" s="89"/>
      <c r="FH48" s="89"/>
      <c r="FI48" s="89"/>
      <c r="FJ48" s="89"/>
      <c r="FK48" s="89"/>
      <c r="FL48" s="89"/>
      <c r="FM48" s="89"/>
      <c r="FN48" s="89"/>
      <c r="FO48" s="89"/>
      <c r="FP48" s="89"/>
      <c r="FQ48" s="89"/>
      <c r="FR48" s="89"/>
      <c r="FS48" s="89"/>
      <c r="FT48" s="89"/>
      <c r="FU48" s="89"/>
      <c r="FV48" s="89"/>
      <c r="FW48" s="89"/>
      <c r="FX48" s="89"/>
      <c r="FY48" s="89"/>
      <c r="FZ48" s="89"/>
      <c r="GA48" s="89"/>
      <c r="GB48" s="89"/>
      <c r="GC48" s="89"/>
      <c r="GD48" s="89"/>
      <c r="GE48" s="89"/>
      <c r="GF48" s="89"/>
      <c r="GG48" s="89"/>
      <c r="GH48" s="89"/>
      <c r="GI48" s="89"/>
      <c r="GJ48" s="89"/>
      <c r="GK48" s="89"/>
      <c r="GL48" s="89"/>
      <c r="GM48" s="89"/>
      <c r="GN48" s="89"/>
      <c r="GO48" s="89"/>
      <c r="GP48" s="89"/>
      <c r="GQ48" s="89"/>
      <c r="GR48" s="89"/>
      <c r="GS48" s="89"/>
      <c r="GT48" s="89"/>
      <c r="GU48" s="89"/>
      <c r="GV48" s="89"/>
      <c r="GW48" s="89"/>
      <c r="GX48" s="89"/>
      <c r="GY48" s="89"/>
      <c r="GZ48" s="89"/>
      <c r="HA48" s="89"/>
      <c r="HB48" s="89"/>
      <c r="HC48" s="89"/>
      <c r="HD48" s="89"/>
      <c r="HE48" s="89"/>
      <c r="HF48" s="89"/>
      <c r="HG48" s="89"/>
      <c r="HH48" s="89"/>
      <c r="HI48" s="89"/>
      <c r="HJ48" s="89"/>
      <c r="HK48" s="89"/>
      <c r="HL48" s="89"/>
      <c r="HM48" s="89"/>
      <c r="HN48" s="89"/>
      <c r="HO48" s="89"/>
      <c r="HP48" s="89"/>
      <c r="HQ48" s="89"/>
      <c r="HR48" s="89"/>
      <c r="HS48" s="89"/>
      <c r="HT48" s="89"/>
      <c r="HU48" s="89"/>
      <c r="HV48" s="89"/>
      <c r="HW48" s="89"/>
      <c r="HX48" s="89"/>
      <c r="HY48" s="89"/>
      <c r="HZ48" s="89"/>
      <c r="IA48" s="89"/>
      <c r="IB48" s="89"/>
      <c r="IC48" s="89"/>
      <c r="ID48" s="89"/>
      <c r="IE48" s="89"/>
      <c r="IF48" s="89"/>
      <c r="IG48" s="89"/>
      <c r="IH48" s="89"/>
      <c r="II48" s="89"/>
      <c r="IJ48" s="89"/>
      <c r="IK48" s="89"/>
      <c r="IL48" s="89"/>
      <c r="IM48" s="89"/>
      <c r="IN48" s="89"/>
      <c r="IO48" s="89"/>
      <c r="IP48" s="89"/>
      <c r="IQ48" s="89"/>
      <c r="IR48" s="89"/>
      <c r="IS48" s="89"/>
      <c r="IT48" s="89"/>
      <c r="IU48" s="89"/>
      <c r="IV48" s="89"/>
      <c r="IW48" s="89"/>
    </row>
    <row r="49" spans="1:257" s="90" customFormat="1" ht="15" customHeight="1">
      <c r="A49" s="408"/>
      <c r="B49" s="390"/>
      <c r="C49" s="399"/>
      <c r="D49" s="279"/>
      <c r="E49" s="402"/>
      <c r="F49" s="402"/>
      <c r="G49" s="393"/>
      <c r="H49" s="396"/>
      <c r="I49" s="275"/>
      <c r="J49" s="134"/>
      <c r="K49" s="275" t="str">
        <f>IFERROR(CONCATENATE(INDEX('[3]8- Políticas de Administración '!$B$16:$F$53,MATCH('[3]5- Identificación de Riesgos'!J55,'[3]8- Políticas de Administración '!$C$16:$C$54,0),1)," - ",L49),"")</f>
        <v/>
      </c>
      <c r="L49" s="129" t="str">
        <f>IFERROR(VLOOKUP(INDEX('[3]8- Políticas de Administración '!$B$16:$F$63,MATCH('[3]5- Identificación de Riesgos'!J55,'[3]8- Políticas de Administración '!$C$16:$C$64,0),1),'[3]8- Políticas de Administración '!$B$16:$F$64,5,FALSE),"")</f>
        <v/>
      </c>
      <c r="M49" s="390"/>
      <c r="N49" s="425"/>
      <c r="O49" s="44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row>
    <row r="50" spans="1:257" s="90" customFormat="1" ht="15" customHeight="1">
      <c r="A50" s="408"/>
      <c r="B50" s="390"/>
      <c r="C50" s="399"/>
      <c r="D50" s="279"/>
      <c r="E50" s="402"/>
      <c r="F50" s="402"/>
      <c r="G50" s="393"/>
      <c r="H50" s="396"/>
      <c r="I50" s="275"/>
      <c r="J50" s="134"/>
      <c r="K50" s="275" t="str">
        <f>IFERROR(CONCATENATE(INDEX('[3]8- Políticas de Administración '!$B$16:$F$53,MATCH('[3]5- Identificación de Riesgos'!J56,'[3]8- Políticas de Administración '!$C$16:$C$54,0),1)," - ",L50),"")</f>
        <v/>
      </c>
      <c r="L50" s="129" t="str">
        <f>IFERROR(VLOOKUP(INDEX('[3]8- Políticas de Administración '!$B$16:$F$63,MATCH('[3]5- Identificación de Riesgos'!J56,'[3]8- Políticas de Administración '!$C$16:$C$64,0),1),'[3]8- Políticas de Administración '!$B$16:$F$64,5,FALSE),"")</f>
        <v/>
      </c>
      <c r="M50" s="390"/>
      <c r="N50" s="425"/>
      <c r="O50" s="44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row>
    <row r="51" spans="1:257" s="90" customFormat="1" ht="15" customHeight="1">
      <c r="A51" s="408"/>
      <c r="B51" s="390"/>
      <c r="C51" s="399"/>
      <c r="D51" s="279"/>
      <c r="E51" s="402"/>
      <c r="F51" s="402"/>
      <c r="G51" s="393"/>
      <c r="H51" s="396"/>
      <c r="I51" s="275"/>
      <c r="J51" s="134"/>
      <c r="K51" s="275" t="str">
        <f>IFERROR(CONCATENATE(INDEX('[3]8- Políticas de Administración '!$B$16:$F$53,MATCH('[3]5- Identificación de Riesgos'!J57,'[3]8- Políticas de Administración '!$C$16:$C$54,0),1)," - ",L51),"")</f>
        <v/>
      </c>
      <c r="L51" s="129" t="str">
        <f>IFERROR(VLOOKUP(INDEX('[3]8- Políticas de Administración '!$B$16:$F$63,MATCH('[3]5- Identificación de Riesgos'!J57,'[3]8- Políticas de Administración '!$C$16:$C$64,0),1),'[3]8- Políticas de Administración '!$B$16:$F$64,5,FALSE),"")</f>
        <v/>
      </c>
      <c r="M51" s="390"/>
      <c r="N51" s="425"/>
      <c r="O51" s="44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c r="DL51" s="89"/>
      <c r="DM51" s="89"/>
      <c r="DN51" s="89"/>
      <c r="DO51" s="89"/>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row>
    <row r="52" spans="1:257" s="90" customFormat="1" ht="15" customHeight="1">
      <c r="A52" s="408"/>
      <c r="B52" s="390"/>
      <c r="C52" s="399"/>
      <c r="D52" s="279"/>
      <c r="E52" s="402"/>
      <c r="F52" s="402"/>
      <c r="G52" s="393"/>
      <c r="H52" s="396"/>
      <c r="I52" s="275"/>
      <c r="J52" s="134"/>
      <c r="K52" s="275" t="str">
        <f>IFERROR(CONCATENATE(INDEX('[3]8- Políticas de Administración '!$B$16:$F$53,MATCH('[3]5- Identificación de Riesgos'!J58,'[3]8- Políticas de Administración '!$C$16:$C$54,0),1)," - ",L52),"")</f>
        <v/>
      </c>
      <c r="L52" s="129" t="str">
        <f>IFERROR(VLOOKUP(INDEX('[3]8- Políticas de Administración '!$B$16:$F$63,MATCH('[3]5- Identificación de Riesgos'!J58,'[3]8- Políticas de Administración '!$C$16:$C$64,0),1),'[3]8- Políticas de Administración '!$B$16:$F$64,5,FALSE),"")</f>
        <v/>
      </c>
      <c r="M52" s="390"/>
      <c r="N52" s="425"/>
      <c r="O52" s="44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row>
    <row r="53" spans="1:257" s="90" customFormat="1" ht="15.75" customHeight="1" thickBot="1">
      <c r="A53" s="409"/>
      <c r="B53" s="391"/>
      <c r="C53" s="400"/>
      <c r="D53" s="280"/>
      <c r="E53" s="403"/>
      <c r="F53" s="403"/>
      <c r="G53" s="394"/>
      <c r="H53" s="397"/>
      <c r="I53" s="276"/>
      <c r="J53" s="135"/>
      <c r="K53" s="276" t="str">
        <f>IFERROR(CONCATENATE(INDEX('[3]8- Políticas de Administración '!$B$16:$F$53,MATCH('[3]5- Identificación de Riesgos'!J59,'[3]8- Políticas de Administración '!$C$16:$C$54,0),1)," - ",L53),"")</f>
        <v/>
      </c>
      <c r="L53" s="131" t="str">
        <f>IFERROR(VLOOKUP(INDEX('[3]8- Políticas de Administración '!$B$16:$F$63,MATCH('[3]5- Identificación de Riesgos'!J59,'[3]8- Políticas de Administración '!$C$16:$C$64,0),1),'[3]8- Políticas de Administración '!$B$16:$F$64,5,FALSE),"")</f>
        <v/>
      </c>
      <c r="M53" s="391"/>
      <c r="N53" s="426"/>
      <c r="O53" s="44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row>
    <row r="54" spans="1:257" ht="30">
      <c r="A54" s="407">
        <v>6</v>
      </c>
      <c r="B54" s="398" t="s">
        <v>489</v>
      </c>
      <c r="C54" s="398" t="s">
        <v>490</v>
      </c>
      <c r="D54" s="278" t="s">
        <v>491</v>
      </c>
      <c r="E54" s="389">
        <v>613</v>
      </c>
      <c r="F54" s="389">
        <v>0</v>
      </c>
      <c r="G54" s="392">
        <f t="shared" ref="G54" si="4">F54/E54</f>
        <v>0</v>
      </c>
      <c r="H54" s="395" t="str">
        <f>CONCATENATE(IF(G54&lt;='[3]8- Políticas de Administración '!$D$6,'[3]8- Políticas de Administración '!$B$6,IF(G54&lt;='[3]8- Políticas de Administración '!$D$7,'[3]8- Políticas de Administración '!$B$7,IF(G54&lt;='[3]8- Políticas de Administración '!$D$8,'[3]8- Políticas de Administración '!$B$8,IF(G54&lt;='[3]8- Políticas de Administración '!$D$9,'[3]8- Políticas de Administración '!$B$9,IF(G54&lt;='[3]8- Políticas de Administración '!$D$10,'[3]8- Políticas de Administración '!$B$10,"Probabilidad no valida")))))," - ",VLOOKUP(IF(G54&lt;='[3]8- Políticas de Administración '!$D$6,'[3]8- Políticas de Administración '!$B$6,IF(G54&lt;='[3]8- Políticas de Administración '!$D$7,'[3]8- Políticas de Administración '!$B$7,IF(G54&lt;='[3]8- Políticas de Administración '!$D$8,'[3]8- Políticas de Administración '!$B$8,IF(G54&lt;='[3]8- Políticas de Administración '!$D$9,'[3]8- Políticas de Administración '!$B$9,IF(G54&lt;='[3]8- Políticas de Administración '!$D$10,'[3]8- Políticas de Administración '!$B$10,"Probabilidad no valida"))))),'[3]8- Políticas de Administración '!$B$6:$F$10,5,FALSE))</f>
        <v>Muy Baja - 1</v>
      </c>
      <c r="I54" s="274" t="s">
        <v>286</v>
      </c>
      <c r="J54" s="119" t="s">
        <v>287</v>
      </c>
      <c r="K54" s="274" t="str">
        <f>IFERROR(CONCATENATE(INDEX('[3]8- Políticas de Administración '!$B$16:$F$53,MATCH('[3]5- Identificación de Riesgos'!J60,'[3]8- Políticas de Administración '!$C$16:$C$54,0),1)," - ",L54),"")</f>
        <v>Moderado - 3</v>
      </c>
      <c r="L54" s="130">
        <f>IFERROR(VLOOKUP(INDEX('[3]8- Políticas de Administración '!$B$16:$F$63,MATCH('[3]5- Identificación de Riesgos'!J60,'[3]8- Políticas de Administración '!$C$16:$C$64,0),1),'[3]8- Políticas de Administración '!$B$16:$F$64,5,FALSE),"")</f>
        <v>3</v>
      </c>
      <c r="M54" s="389" t="str">
        <f>IFERROR(CONCATENATE(INDEX('[3]8- Políticas de Administración '!$B$16:$F$53,MATCH(ROUND(AVERAGE(L54:L63),0),'[3]8- Políticas de Administración '!$F$16:$F$53,0),1)," - ",ROUND(AVERAGE(L54:L63),0)),"")</f>
        <v>Mayor - 4</v>
      </c>
      <c r="N54" s="424" t="str">
        <f>IFERROR(CONCATENATE(VLOOKUP((LEFT(H54,LEN(H54)-4)&amp;LEFT(M54,LEN(M54)-4)),'[3]9- Matriz de Calor '!$D$18:$E$42,2,0)," - ",RIGHT(H54,1)*RIGHT(M54,1)),"")</f>
        <v>Alto  - 4</v>
      </c>
      <c r="O54" s="447">
        <f>RIGHT(H54,1)*RIGHT(M54,1)</f>
        <v>4</v>
      </c>
      <c r="Q54" s="459"/>
      <c r="R54" s="459"/>
      <c r="S54" s="459"/>
      <c r="T54" s="459"/>
      <c r="U54" s="459"/>
      <c r="V54" s="459"/>
    </row>
    <row r="55" spans="1:257" ht="39" customHeight="1">
      <c r="A55" s="408"/>
      <c r="B55" s="399"/>
      <c r="C55" s="399"/>
      <c r="D55" s="175" t="s">
        <v>487</v>
      </c>
      <c r="E55" s="390"/>
      <c r="F55" s="390"/>
      <c r="G55" s="393"/>
      <c r="H55" s="396"/>
      <c r="I55" s="275" t="s">
        <v>288</v>
      </c>
      <c r="J55" s="134" t="s">
        <v>289</v>
      </c>
      <c r="K55" s="275" t="str">
        <f>IFERROR(CONCATENATE(INDEX('[3]8- Políticas de Administración '!$B$16:$F$53,MATCH('[3]5- Identificación de Riesgos'!J61,'[3]8- Políticas de Administración '!$C$16:$C$54,0),1)," - ",L55),"")</f>
        <v>Mayor - 4</v>
      </c>
      <c r="L55" s="129">
        <f>IFERROR(VLOOKUP(INDEX('[3]8- Políticas de Administración '!$B$16:$F$63,MATCH('[3]5- Identificación de Riesgos'!J61,'[3]8- Políticas de Administración '!$C$16:$C$64,0),1),'[3]8- Políticas de Administración '!$B$16:$F$64,5,FALSE),"")</f>
        <v>4</v>
      </c>
      <c r="M55" s="390"/>
      <c r="N55" s="425"/>
      <c r="O55" s="448"/>
      <c r="Q55" s="459"/>
      <c r="R55" s="459"/>
      <c r="S55" s="459"/>
      <c r="T55" s="459"/>
      <c r="U55" s="459"/>
      <c r="V55" s="459"/>
    </row>
    <row r="56" spans="1:257" ht="42.75" customHeight="1">
      <c r="A56" s="408"/>
      <c r="B56" s="399"/>
      <c r="C56" s="399"/>
      <c r="D56" s="279" t="s">
        <v>492</v>
      </c>
      <c r="E56" s="390"/>
      <c r="F56" s="390"/>
      <c r="G56" s="393"/>
      <c r="H56" s="396"/>
      <c r="I56" s="275"/>
      <c r="J56" s="134"/>
      <c r="K56" s="275" t="str">
        <f>IFERROR(CONCATENATE(INDEX('[3]8- Políticas de Administración '!$B$16:$F$53,MATCH('[3]5- Identificación de Riesgos'!J62,'[3]8- Políticas de Administración '!$C$16:$C$54,0),1)," - ",L56),"")</f>
        <v/>
      </c>
      <c r="L56" s="129" t="str">
        <f>IFERROR(VLOOKUP(INDEX('[3]8- Políticas de Administración '!$B$16:$F$63,MATCH('[3]5- Identificación de Riesgos'!J62,'[3]8- Políticas de Administración '!$C$16:$C$64,0),1),'[3]8- Políticas de Administración '!$B$16:$F$64,5,FALSE),"")</f>
        <v/>
      </c>
      <c r="M56" s="390"/>
      <c r="N56" s="425"/>
      <c r="O56" s="448"/>
      <c r="Q56" s="459"/>
      <c r="R56" s="459"/>
      <c r="S56" s="459"/>
      <c r="T56" s="459"/>
      <c r="U56" s="459"/>
      <c r="V56" s="459"/>
    </row>
    <row r="57" spans="1:257" ht="51" customHeight="1">
      <c r="A57" s="408"/>
      <c r="B57" s="399"/>
      <c r="C57" s="399"/>
      <c r="D57" s="279"/>
      <c r="E57" s="390"/>
      <c r="F57" s="390"/>
      <c r="G57" s="393"/>
      <c r="H57" s="396"/>
      <c r="I57" s="275"/>
      <c r="J57" s="134"/>
      <c r="K57" s="275" t="str">
        <f>IFERROR(CONCATENATE(INDEX('[3]8- Políticas de Administración '!$B$16:$F$53,MATCH('[3]5- Identificación de Riesgos'!J63,'[3]8- Políticas de Administración '!$C$16:$C$54,0),1)," - ",L57),"")</f>
        <v/>
      </c>
      <c r="L57" s="129" t="str">
        <f>IFERROR(VLOOKUP(INDEX('[3]8- Políticas de Administración '!$B$16:$F$63,MATCH('[3]5- Identificación de Riesgos'!J63,'[3]8- Políticas de Administración '!$C$16:$C$64,0),1),'[3]8- Políticas de Administración '!$B$16:$F$64,5,FALSE),"")</f>
        <v/>
      </c>
      <c r="M57" s="390"/>
      <c r="N57" s="425"/>
      <c r="O57" s="448"/>
      <c r="Q57" s="459"/>
      <c r="R57" s="459"/>
      <c r="S57" s="459"/>
      <c r="T57" s="459"/>
      <c r="U57" s="459"/>
      <c r="V57" s="459"/>
    </row>
    <row r="58" spans="1:257" ht="27" customHeight="1">
      <c r="A58" s="408"/>
      <c r="B58" s="399"/>
      <c r="C58" s="399"/>
      <c r="D58" s="279"/>
      <c r="E58" s="390"/>
      <c r="F58" s="390"/>
      <c r="G58" s="393"/>
      <c r="H58" s="396"/>
      <c r="I58" s="275"/>
      <c r="J58" s="134"/>
      <c r="K58" s="275" t="str">
        <f>IFERROR(CONCATENATE(INDEX('[3]8- Políticas de Administración '!$B$16:$F$53,MATCH('[3]5- Identificación de Riesgos'!J64,'[3]8- Políticas de Administración '!$C$16:$C$54,0),1)," - ",L58),"")</f>
        <v/>
      </c>
      <c r="L58" s="129" t="str">
        <f>IFERROR(VLOOKUP(INDEX('[3]8- Políticas de Administración '!$B$16:$F$63,MATCH('[3]5- Identificación de Riesgos'!J64,'[3]8- Políticas de Administración '!$C$16:$C$64,0),1),'[3]8- Políticas de Administración '!$B$16:$F$64,5,FALSE),"")</f>
        <v/>
      </c>
      <c r="M58" s="390"/>
      <c r="N58" s="425"/>
      <c r="O58" s="448"/>
      <c r="Q58" s="459"/>
      <c r="R58" s="459"/>
      <c r="S58" s="459"/>
      <c r="T58" s="459"/>
      <c r="U58" s="459"/>
      <c r="V58" s="459"/>
    </row>
    <row r="59" spans="1:257">
      <c r="A59" s="408"/>
      <c r="B59" s="399"/>
      <c r="C59" s="399"/>
      <c r="D59" s="279"/>
      <c r="E59" s="390"/>
      <c r="F59" s="390"/>
      <c r="G59" s="393"/>
      <c r="H59" s="396"/>
      <c r="I59" s="275"/>
      <c r="J59" s="134"/>
      <c r="K59" s="275" t="str">
        <f>IFERROR(CONCATENATE(INDEX('[3]8- Políticas de Administración '!$B$16:$F$53,MATCH('[3]5- Identificación de Riesgos'!J65,'[3]8- Políticas de Administración '!$C$16:$C$54,0),1)," - ",L59),"")</f>
        <v/>
      </c>
      <c r="L59" s="129" t="str">
        <f>IFERROR(VLOOKUP(INDEX('[3]8- Políticas de Administración '!$B$16:$F$63,MATCH('[3]5- Identificación de Riesgos'!J65,'[3]8- Políticas de Administración '!$C$16:$C$64,0),1),'[3]8- Políticas de Administración '!$B$16:$F$64,5,FALSE),"")</f>
        <v/>
      </c>
      <c r="M59" s="390"/>
      <c r="N59" s="425"/>
      <c r="O59" s="448"/>
      <c r="Q59" s="459"/>
      <c r="R59" s="459"/>
      <c r="S59" s="459"/>
      <c r="T59" s="459"/>
      <c r="U59" s="459"/>
      <c r="V59" s="459"/>
    </row>
    <row r="60" spans="1:257">
      <c r="A60" s="408"/>
      <c r="B60" s="399"/>
      <c r="C60" s="399"/>
      <c r="D60" s="279"/>
      <c r="E60" s="390"/>
      <c r="F60" s="390"/>
      <c r="G60" s="393"/>
      <c r="H60" s="396"/>
      <c r="I60" s="275"/>
      <c r="J60" s="134"/>
      <c r="K60" s="275" t="str">
        <f>IFERROR(CONCATENATE(INDEX('[3]8- Políticas de Administración '!$B$16:$F$53,MATCH('[3]5- Identificación de Riesgos'!J66,'[3]8- Políticas de Administración '!$C$16:$C$54,0),1)," - ",L60),"")</f>
        <v/>
      </c>
      <c r="L60" s="129" t="str">
        <f>IFERROR(VLOOKUP(INDEX('[3]8- Políticas de Administración '!$B$16:$F$63,MATCH('[3]5- Identificación de Riesgos'!J66,'[3]8- Políticas de Administración '!$C$16:$C$64,0),1),'[3]8- Políticas de Administración '!$B$16:$F$64,5,FALSE),"")</f>
        <v/>
      </c>
      <c r="M60" s="390"/>
      <c r="N60" s="425"/>
      <c r="O60" s="448"/>
      <c r="Q60" s="459"/>
      <c r="R60" s="459"/>
      <c r="S60" s="459"/>
      <c r="T60" s="459"/>
      <c r="U60" s="459"/>
      <c r="V60" s="459"/>
    </row>
    <row r="61" spans="1:257">
      <c r="A61" s="408"/>
      <c r="B61" s="399"/>
      <c r="C61" s="399"/>
      <c r="D61" s="279"/>
      <c r="E61" s="390"/>
      <c r="F61" s="390"/>
      <c r="G61" s="393"/>
      <c r="H61" s="396"/>
      <c r="I61" s="275"/>
      <c r="J61" s="134"/>
      <c r="K61" s="275" t="str">
        <f>IFERROR(CONCATENATE(INDEX('[3]8- Políticas de Administración '!$B$16:$F$53,MATCH('[3]5- Identificación de Riesgos'!J67,'[3]8- Políticas de Administración '!$C$16:$C$54,0),1)," - ",L61),"")</f>
        <v/>
      </c>
      <c r="L61" s="129" t="str">
        <f>IFERROR(VLOOKUP(INDEX('[3]8- Políticas de Administración '!$B$16:$F$63,MATCH('[3]5- Identificación de Riesgos'!J67,'[3]8- Políticas de Administración '!$C$16:$C$64,0),1),'[3]8- Políticas de Administración '!$B$16:$F$64,5,FALSE),"")</f>
        <v/>
      </c>
      <c r="M61" s="390"/>
      <c r="N61" s="425"/>
      <c r="O61" s="448"/>
      <c r="Q61" s="459"/>
      <c r="R61" s="459"/>
      <c r="S61" s="459"/>
      <c r="T61" s="459"/>
      <c r="U61" s="459"/>
      <c r="V61" s="459"/>
    </row>
    <row r="62" spans="1:257">
      <c r="A62" s="408"/>
      <c r="B62" s="399"/>
      <c r="C62" s="399"/>
      <c r="D62" s="279"/>
      <c r="E62" s="390"/>
      <c r="F62" s="390"/>
      <c r="G62" s="393"/>
      <c r="H62" s="396"/>
      <c r="I62" s="275"/>
      <c r="J62" s="134"/>
      <c r="K62" s="275" t="str">
        <f>IFERROR(CONCATENATE(INDEX('[3]8- Políticas de Administración '!$B$16:$F$53,MATCH('[3]5- Identificación de Riesgos'!J68,'[3]8- Políticas de Administración '!$C$16:$C$54,0),1)," - ",L62),"")</f>
        <v/>
      </c>
      <c r="L62" s="129" t="str">
        <f>IFERROR(VLOOKUP(INDEX('[3]8- Políticas de Administración '!$B$16:$F$63,MATCH('[3]5- Identificación de Riesgos'!J68,'[3]8- Políticas de Administración '!$C$16:$C$64,0),1),'[3]8- Políticas de Administración '!$B$16:$F$64,5,FALSE),"")</f>
        <v/>
      </c>
      <c r="M62" s="390"/>
      <c r="N62" s="425"/>
      <c r="O62" s="448"/>
      <c r="Q62" s="459"/>
      <c r="R62" s="459"/>
      <c r="S62" s="459"/>
      <c r="T62" s="459"/>
      <c r="U62" s="459"/>
      <c r="V62" s="459"/>
    </row>
    <row r="63" spans="1:257" ht="15.75" thickBot="1">
      <c r="A63" s="409"/>
      <c r="B63" s="400"/>
      <c r="C63" s="400"/>
      <c r="D63" s="280"/>
      <c r="E63" s="391"/>
      <c r="F63" s="391"/>
      <c r="G63" s="394"/>
      <c r="H63" s="397"/>
      <c r="I63" s="276"/>
      <c r="J63" s="135"/>
      <c r="K63" s="276" t="str">
        <f>IFERROR(CONCATENATE(INDEX('[3]8- Políticas de Administración '!$B$16:$F$53,MATCH('[3]5- Identificación de Riesgos'!J69,'[3]8- Políticas de Administración '!$C$16:$C$54,0),1)," - ",L63),"")</f>
        <v/>
      </c>
      <c r="L63" s="131" t="str">
        <f>IFERROR(VLOOKUP(INDEX('[3]8- Políticas de Administración '!$B$16:$F$63,MATCH('[3]5- Identificación de Riesgos'!J69,'[3]8- Políticas de Administración '!$C$16:$C$64,0),1),'[3]8- Políticas de Administración '!$B$16:$F$64,5,FALSE),"")</f>
        <v/>
      </c>
      <c r="M63" s="391"/>
      <c r="N63" s="426"/>
      <c r="O63" s="448"/>
      <c r="Q63" s="459"/>
      <c r="R63" s="459"/>
      <c r="S63" s="459"/>
      <c r="T63" s="459"/>
      <c r="U63" s="459"/>
      <c r="V63" s="459"/>
    </row>
  </sheetData>
  <mergeCells count="85">
    <mergeCell ref="A1:C2"/>
    <mergeCell ref="Q34:V43"/>
    <mergeCell ref="Q54:V63"/>
    <mergeCell ref="A44:A53"/>
    <mergeCell ref="D4:N4"/>
    <mergeCell ref="D5:N5"/>
    <mergeCell ref="O10:O13"/>
    <mergeCell ref="O14:O23"/>
    <mergeCell ref="N10:N13"/>
    <mergeCell ref="M14:M23"/>
    <mergeCell ref="N14:N23"/>
    <mergeCell ref="M10:M13"/>
    <mergeCell ref="H8:H9"/>
    <mergeCell ref="E7:H7"/>
    <mergeCell ref="D7:D9"/>
    <mergeCell ref="L8:L9"/>
    <mergeCell ref="O54:O63"/>
    <mergeCell ref="O44:O53"/>
    <mergeCell ref="N44:N53"/>
    <mergeCell ref="O8:O9"/>
    <mergeCell ref="N8:N9"/>
    <mergeCell ref="O34:O43"/>
    <mergeCell ref="O24:O33"/>
    <mergeCell ref="M34:M43"/>
    <mergeCell ref="N34:N43"/>
    <mergeCell ref="N24:N33"/>
    <mergeCell ref="M24:M33"/>
    <mergeCell ref="D6:N6"/>
    <mergeCell ref="I8:I9"/>
    <mergeCell ref="G8:G9"/>
    <mergeCell ref="I7:M7"/>
    <mergeCell ref="F8:F9"/>
    <mergeCell ref="F10:F13"/>
    <mergeCell ref="G10:G13"/>
    <mergeCell ref="H10:H13"/>
    <mergeCell ref="E24:E33"/>
    <mergeCell ref="F14:F23"/>
    <mergeCell ref="G14:G23"/>
    <mergeCell ref="H14:H23"/>
    <mergeCell ref="A6:C6"/>
    <mergeCell ref="N54:N63"/>
    <mergeCell ref="M54:M63"/>
    <mergeCell ref="N7:O7"/>
    <mergeCell ref="K8:K9"/>
    <mergeCell ref="M8:M9"/>
    <mergeCell ref="B14:B23"/>
    <mergeCell ref="M44:M53"/>
    <mergeCell ref="F44:F53"/>
    <mergeCell ref="G34:G43"/>
    <mergeCell ref="H34:H43"/>
    <mergeCell ref="E34:E43"/>
    <mergeCell ref="F34:F43"/>
    <mergeCell ref="F24:F33"/>
    <mergeCell ref="G24:G33"/>
    <mergeCell ref="H24:H33"/>
    <mergeCell ref="A4:C4"/>
    <mergeCell ref="A8:A9"/>
    <mergeCell ref="B8:B9"/>
    <mergeCell ref="E8:E9"/>
    <mergeCell ref="A34:A43"/>
    <mergeCell ref="B24:B33"/>
    <mergeCell ref="C14:C23"/>
    <mergeCell ref="A10:A13"/>
    <mergeCell ref="C10:C13"/>
    <mergeCell ref="B10:B13"/>
    <mergeCell ref="C34:C43"/>
    <mergeCell ref="E14:E23"/>
    <mergeCell ref="E10:E13"/>
    <mergeCell ref="A24:A33"/>
    <mergeCell ref="C24:C33"/>
    <mergeCell ref="A5:C5"/>
    <mergeCell ref="A14:A23"/>
    <mergeCell ref="A54:A63"/>
    <mergeCell ref="B54:B63"/>
    <mergeCell ref="C54:C63"/>
    <mergeCell ref="E54:E63"/>
    <mergeCell ref="B34:B43"/>
    <mergeCell ref="F54:F63"/>
    <mergeCell ref="G54:G63"/>
    <mergeCell ref="H54:H63"/>
    <mergeCell ref="B44:B53"/>
    <mergeCell ref="C44:C53"/>
    <mergeCell ref="E44:E53"/>
    <mergeCell ref="G44:G53"/>
    <mergeCell ref="H44:H53"/>
  </mergeCells>
  <conditionalFormatting sqref="N8:O8">
    <cfRule type="containsText" dxfId="993" priority="571" operator="containsText" text="3- Moderado">
      <formula>NOT(ISERROR(SEARCH("3- Moderado",N8)))</formula>
    </cfRule>
    <cfRule type="containsText" dxfId="992" priority="572" operator="containsText" text="6- Moderado">
      <formula>NOT(ISERROR(SEARCH("6- Moderado",N8)))</formula>
    </cfRule>
    <cfRule type="containsText" dxfId="991" priority="573" operator="containsText" text="4- Moderado">
      <formula>NOT(ISERROR(SEARCH("4- Moderado",N8)))</formula>
    </cfRule>
    <cfRule type="containsText" dxfId="990" priority="574" operator="containsText" text="3- Bajo">
      <formula>NOT(ISERROR(SEARCH("3- Bajo",N8)))</formula>
    </cfRule>
    <cfRule type="containsText" dxfId="989" priority="575" operator="containsText" text="4- Bajo">
      <formula>NOT(ISERROR(SEARCH("4- Bajo",N8)))</formula>
    </cfRule>
    <cfRule type="containsText" dxfId="988" priority="576" operator="containsText" text="1- Bajo">
      <formula>NOT(ISERROR(SEARCH("1- Bajo",N8)))</formula>
    </cfRule>
  </conditionalFormatting>
  <conditionalFormatting sqref="O10 O14">
    <cfRule type="containsText" dxfId="987" priority="1883" operator="containsText" text="Extremo">
      <formula>NOT(ISERROR(SEARCH("Extremo",O10)))</formula>
    </cfRule>
    <cfRule type="containsText" dxfId="986" priority="1884" operator="containsText" text="Alto">
      <formula>NOT(ISERROR(SEARCH("Alto",O10)))</formula>
    </cfRule>
    <cfRule type="containsText" dxfId="985" priority="1885" operator="containsText" text="Bajo">
      <formula>NOT(ISERROR(SEARCH("Bajo",O10)))</formula>
    </cfRule>
    <cfRule type="containsText" dxfId="984" priority="1886" operator="containsText" text="Moderado">
      <formula>NOT(ISERROR(SEARCH("Moderado",O10)))</formula>
    </cfRule>
  </conditionalFormatting>
  <conditionalFormatting sqref="O24">
    <cfRule type="containsText" dxfId="983" priority="1039" operator="containsText" text="Extremo">
      <formula>NOT(ISERROR(SEARCH("Extremo",O24)))</formula>
    </cfRule>
    <cfRule type="containsText" dxfId="982" priority="1040" operator="containsText" text="Alto">
      <formula>NOT(ISERROR(SEARCH("Alto",O24)))</formula>
    </cfRule>
    <cfRule type="containsText" dxfId="981" priority="1041" operator="containsText" text="Bajo">
      <formula>NOT(ISERROR(SEARCH("Bajo",O24)))</formula>
    </cfRule>
    <cfRule type="containsText" dxfId="980" priority="1042" operator="containsText" text="Moderado">
      <formula>NOT(ISERROR(SEARCH("Moderado",O24)))</formula>
    </cfRule>
  </conditionalFormatting>
  <conditionalFormatting sqref="O54">
    <cfRule type="containsText" dxfId="979" priority="661" operator="containsText" text="Extremo">
      <formula>NOT(ISERROR(SEARCH("Extremo",O54)))</formula>
    </cfRule>
    <cfRule type="containsText" dxfId="978" priority="662" operator="containsText" text="Alto">
      <formula>NOT(ISERROR(SEARCH("Alto",O54)))</formula>
    </cfRule>
    <cfRule type="containsText" dxfId="977" priority="663" operator="containsText" text="Bajo">
      <formula>NOT(ISERROR(SEARCH("Bajo",O54)))</formula>
    </cfRule>
    <cfRule type="containsText" dxfId="976" priority="664" operator="containsText" text="Moderado">
      <formula>NOT(ISERROR(SEARCH("Moderado",O54)))</formula>
    </cfRule>
  </conditionalFormatting>
  <conditionalFormatting sqref="O34">
    <cfRule type="containsText" dxfId="975" priority="241" operator="containsText" text="Extremo">
      <formula>NOT(ISERROR(SEARCH("Extremo",O34)))</formula>
    </cfRule>
    <cfRule type="containsText" dxfId="974" priority="242" operator="containsText" text="Alto">
      <formula>NOT(ISERROR(SEARCH("Alto",O34)))</formula>
    </cfRule>
    <cfRule type="containsText" dxfId="973" priority="243" operator="containsText" text="Bajo">
      <formula>NOT(ISERROR(SEARCH("Bajo",O34)))</formula>
    </cfRule>
    <cfRule type="containsText" dxfId="972" priority="244" operator="containsText" text="Moderado">
      <formula>NOT(ISERROR(SEARCH("Moderado",O34)))</formula>
    </cfRule>
  </conditionalFormatting>
  <conditionalFormatting sqref="D10:D11">
    <cfRule type="containsText" dxfId="971" priority="115" operator="containsText" text="3- Moderado">
      <formula>NOT(ISERROR(SEARCH("3- Moderado",D10)))</formula>
    </cfRule>
    <cfRule type="containsText" dxfId="970" priority="116" operator="containsText" text="6- Moderado">
      <formula>NOT(ISERROR(SEARCH("6- Moderado",D10)))</formula>
    </cfRule>
    <cfRule type="containsText" dxfId="969" priority="117" operator="containsText" text="4- Moderado">
      <formula>NOT(ISERROR(SEARCH("4- Moderado",D10)))</formula>
    </cfRule>
    <cfRule type="containsText" dxfId="968" priority="118" operator="containsText" text="3- Bajo">
      <formula>NOT(ISERROR(SEARCH("3- Bajo",D10)))</formula>
    </cfRule>
    <cfRule type="containsText" dxfId="967" priority="119" operator="containsText" text="4- Bajo">
      <formula>NOT(ISERROR(SEARCH("4- Bajo",D10)))</formula>
    </cfRule>
    <cfRule type="containsText" dxfId="966" priority="120" operator="containsText" text="1- Bajo">
      <formula>NOT(ISERROR(SEARCH("1- Bajo",D10)))</formula>
    </cfRule>
  </conditionalFormatting>
  <conditionalFormatting sqref="D18">
    <cfRule type="containsText" dxfId="965" priority="109" operator="containsText" text="3- Moderado">
      <formula>NOT(ISERROR(SEARCH("3- Moderado",D18)))</formula>
    </cfRule>
    <cfRule type="containsText" dxfId="964" priority="110" operator="containsText" text="6- Moderado">
      <formula>NOT(ISERROR(SEARCH("6- Moderado",D18)))</formula>
    </cfRule>
    <cfRule type="containsText" dxfId="963" priority="111" operator="containsText" text="4- Moderado">
      <formula>NOT(ISERROR(SEARCH("4- Moderado",D18)))</formula>
    </cfRule>
    <cfRule type="containsText" dxfId="962" priority="112" operator="containsText" text="3- Bajo">
      <formula>NOT(ISERROR(SEARCH("3- Bajo",D18)))</formula>
    </cfRule>
    <cfRule type="containsText" dxfId="961" priority="113" operator="containsText" text="4- Bajo">
      <formula>NOT(ISERROR(SEARCH("4- Bajo",D18)))</formula>
    </cfRule>
    <cfRule type="containsText" dxfId="960" priority="114" operator="containsText" text="1- Bajo">
      <formula>NOT(ISERROR(SEARCH("1- Bajo",D18)))</formula>
    </cfRule>
  </conditionalFormatting>
  <conditionalFormatting sqref="D24 D27">
    <cfRule type="containsText" dxfId="959" priority="103" operator="containsText" text="3- Moderado">
      <formula>NOT(ISERROR(SEARCH("3- Moderado",D24)))</formula>
    </cfRule>
    <cfRule type="containsText" dxfId="958" priority="104" operator="containsText" text="6- Moderado">
      <formula>NOT(ISERROR(SEARCH("6- Moderado",D24)))</formula>
    </cfRule>
    <cfRule type="containsText" dxfId="957" priority="105" operator="containsText" text="4- Moderado">
      <formula>NOT(ISERROR(SEARCH("4- Moderado",D24)))</formula>
    </cfRule>
    <cfRule type="containsText" dxfId="956" priority="106" operator="containsText" text="3- Bajo">
      <formula>NOT(ISERROR(SEARCH("3- Bajo",D24)))</formula>
    </cfRule>
    <cfRule type="containsText" dxfId="955" priority="107" operator="containsText" text="4- Bajo">
      <formula>NOT(ISERROR(SEARCH("4- Bajo",D24)))</formula>
    </cfRule>
    <cfRule type="containsText" dxfId="954" priority="108" operator="containsText" text="1- Bajo">
      <formula>NOT(ISERROR(SEARCH("1- Bajo",D24)))</formula>
    </cfRule>
  </conditionalFormatting>
  <conditionalFormatting sqref="D26">
    <cfRule type="containsText" dxfId="953" priority="91" operator="containsText" text="3- Moderado">
      <formula>NOT(ISERROR(SEARCH("3- Moderado",D26)))</formula>
    </cfRule>
    <cfRule type="containsText" dxfId="952" priority="92" operator="containsText" text="6- Moderado">
      <formula>NOT(ISERROR(SEARCH("6- Moderado",D26)))</formula>
    </cfRule>
    <cfRule type="containsText" dxfId="951" priority="93" operator="containsText" text="4- Moderado">
      <formula>NOT(ISERROR(SEARCH("4- Moderado",D26)))</formula>
    </cfRule>
    <cfRule type="containsText" dxfId="950" priority="94" operator="containsText" text="3- Bajo">
      <formula>NOT(ISERROR(SEARCH("3- Bajo",D26)))</formula>
    </cfRule>
    <cfRule type="containsText" dxfId="949" priority="95" operator="containsText" text="4- Bajo">
      <formula>NOT(ISERROR(SEARCH("4- Bajo",D26)))</formula>
    </cfRule>
    <cfRule type="containsText" dxfId="948" priority="96" operator="containsText" text="1- Bajo">
      <formula>NOT(ISERROR(SEARCH("1- Bajo",D26)))</formula>
    </cfRule>
  </conditionalFormatting>
  <conditionalFormatting sqref="H10 H14">
    <cfRule type="containsText" dxfId="947" priority="217" operator="containsText" text="Muy Baja">
      <formula>NOT(ISERROR(SEARCH("Muy Baja",H10)))</formula>
    </cfRule>
    <cfRule type="containsText" dxfId="946" priority="218" operator="containsText" text="Baja">
      <formula>NOT(ISERROR(SEARCH("Baja",H10)))</formula>
    </cfRule>
    <cfRule type="containsText" dxfId="945" priority="219" operator="containsText" text="Muy Alta">
      <formula>NOT(ISERROR(SEARCH("Muy Alta",H10)))</formula>
    </cfRule>
    <cfRule type="containsText" dxfId="944" priority="220" operator="containsText" text="Alta">
      <formula>NOT(ISERROR(SEARCH("Alta",H10)))</formula>
    </cfRule>
    <cfRule type="containsText" dxfId="943" priority="221" operator="containsText" text="Media">
      <formula>NOT(ISERROR(SEARCH("Media",H10)))</formula>
    </cfRule>
    <cfRule type="containsText" dxfId="942" priority="222" operator="containsText" text="Media">
      <formula>NOT(ISERROR(SEARCH("Media",H10)))</formula>
    </cfRule>
    <cfRule type="containsText" dxfId="941" priority="223" operator="containsText" text="Media">
      <formula>NOT(ISERROR(SEARCH("Media",H10)))</formula>
    </cfRule>
    <cfRule type="containsText" dxfId="940" priority="224" operator="containsText" text="Muy Baja">
      <formula>NOT(ISERROR(SEARCH("Muy Baja",H10)))</formula>
    </cfRule>
    <cfRule type="containsText" dxfId="939" priority="225" operator="containsText" text="Baja">
      <formula>NOT(ISERROR(SEARCH("Baja",H10)))</formula>
    </cfRule>
    <cfRule type="containsText" dxfId="938" priority="226" operator="containsText" text="Muy Baja">
      <formula>NOT(ISERROR(SEARCH("Muy Baja",H10)))</formula>
    </cfRule>
    <cfRule type="containsText" dxfId="937" priority="227" operator="containsText" text="Muy Baja">
      <formula>NOT(ISERROR(SEARCH("Muy Baja",H10)))</formula>
    </cfRule>
    <cfRule type="containsText" dxfId="936" priority="228" operator="containsText" text="Muy Baja">
      <formula>NOT(ISERROR(SEARCH("Muy Baja",H10)))</formula>
    </cfRule>
    <cfRule type="containsText" dxfId="935" priority="229" operator="containsText" text="Muy Baja'Tabla probabilidad'!">
      <formula>NOT(ISERROR(SEARCH("Muy Baja'Tabla probabilidad'!",H10)))</formula>
    </cfRule>
    <cfRule type="containsText" dxfId="934" priority="230" operator="containsText" text="Muy bajo">
      <formula>NOT(ISERROR(SEARCH("Muy bajo",H10)))</formula>
    </cfRule>
    <cfRule type="containsText" dxfId="933" priority="231" operator="containsText" text="Alta">
      <formula>NOT(ISERROR(SEARCH("Alta",H10)))</formula>
    </cfRule>
    <cfRule type="containsText" dxfId="932" priority="232" operator="containsText" text="Media">
      <formula>NOT(ISERROR(SEARCH("Media",H10)))</formula>
    </cfRule>
    <cfRule type="containsText" dxfId="931" priority="233" operator="containsText" text="Baja">
      <formula>NOT(ISERROR(SEARCH("Baja",H10)))</formula>
    </cfRule>
    <cfRule type="containsText" dxfId="930" priority="234" operator="containsText" text="Muy baja">
      <formula>NOT(ISERROR(SEARCH("Muy baja",H10)))</formula>
    </cfRule>
    <cfRule type="cellIs" dxfId="929" priority="235" operator="between">
      <formula>1</formula>
      <formula>2</formula>
    </cfRule>
    <cfRule type="cellIs" dxfId="928" priority="236" operator="between">
      <formula>0</formula>
      <formula>2</formula>
    </cfRule>
  </conditionalFormatting>
  <conditionalFormatting sqref="H24">
    <cfRule type="containsText" dxfId="927" priority="187" operator="containsText" text="Muy Baja">
      <formula>NOT(ISERROR(SEARCH("Muy Baja",H24)))</formula>
    </cfRule>
    <cfRule type="containsText" dxfId="926" priority="188" operator="containsText" text="Baja">
      <formula>NOT(ISERROR(SEARCH("Baja",H24)))</formula>
    </cfRule>
    <cfRule type="containsText" dxfId="925" priority="189" operator="containsText" text="Muy Alta">
      <formula>NOT(ISERROR(SEARCH("Muy Alta",H24)))</formula>
    </cfRule>
    <cfRule type="containsText" dxfId="924" priority="190" operator="containsText" text="Alta">
      <formula>NOT(ISERROR(SEARCH("Alta",H24)))</formula>
    </cfRule>
    <cfRule type="containsText" dxfId="923" priority="191" operator="containsText" text="Media">
      <formula>NOT(ISERROR(SEARCH("Media",H24)))</formula>
    </cfRule>
    <cfRule type="containsText" dxfId="922" priority="192" operator="containsText" text="Media">
      <formula>NOT(ISERROR(SEARCH("Media",H24)))</formula>
    </cfRule>
    <cfRule type="containsText" dxfId="921" priority="193" operator="containsText" text="Media">
      <formula>NOT(ISERROR(SEARCH("Media",H24)))</formula>
    </cfRule>
    <cfRule type="containsText" dxfId="920" priority="194" operator="containsText" text="Muy Baja">
      <formula>NOT(ISERROR(SEARCH("Muy Baja",H24)))</formula>
    </cfRule>
    <cfRule type="containsText" dxfId="919" priority="195" operator="containsText" text="Baja">
      <formula>NOT(ISERROR(SEARCH("Baja",H24)))</formula>
    </cfRule>
    <cfRule type="containsText" dxfId="918" priority="196" operator="containsText" text="Muy Baja">
      <formula>NOT(ISERROR(SEARCH("Muy Baja",H24)))</formula>
    </cfRule>
    <cfRule type="containsText" dxfId="917" priority="197" operator="containsText" text="Muy Baja">
      <formula>NOT(ISERROR(SEARCH("Muy Baja",H24)))</formula>
    </cfRule>
    <cfRule type="containsText" dxfId="916" priority="198" operator="containsText" text="Muy Baja">
      <formula>NOT(ISERROR(SEARCH("Muy Baja",H24)))</formula>
    </cfRule>
    <cfRule type="containsText" dxfId="915" priority="199" operator="containsText" text="Muy Baja'Tabla probabilidad'!">
      <formula>NOT(ISERROR(SEARCH("Muy Baja'Tabla probabilidad'!",H24)))</formula>
    </cfRule>
    <cfRule type="containsText" dxfId="914" priority="200" operator="containsText" text="Muy bajo">
      <formula>NOT(ISERROR(SEARCH("Muy bajo",H24)))</formula>
    </cfRule>
    <cfRule type="containsText" dxfId="913" priority="201" operator="containsText" text="Alta">
      <formula>NOT(ISERROR(SEARCH("Alta",H24)))</formula>
    </cfRule>
    <cfRule type="containsText" dxfId="912" priority="202" operator="containsText" text="Media">
      <formula>NOT(ISERROR(SEARCH("Media",H24)))</formula>
    </cfRule>
    <cfRule type="containsText" dxfId="911" priority="203" operator="containsText" text="Baja">
      <formula>NOT(ISERROR(SEARCH("Baja",H24)))</formula>
    </cfRule>
    <cfRule type="containsText" dxfId="910" priority="204" operator="containsText" text="Muy baja">
      <formula>NOT(ISERROR(SEARCH("Muy baja",H24)))</formula>
    </cfRule>
    <cfRule type="cellIs" dxfId="909" priority="205" operator="between">
      <formula>1</formula>
      <formula>2</formula>
    </cfRule>
    <cfRule type="cellIs" dxfId="908" priority="206" operator="between">
      <formula>0</formula>
      <formula>2</formula>
    </cfRule>
  </conditionalFormatting>
  <conditionalFormatting sqref="H44">
    <cfRule type="containsText" dxfId="907" priority="137" operator="containsText" text="Muy Baja">
      <formula>NOT(ISERROR(SEARCH("Muy Baja",H44)))</formula>
    </cfRule>
    <cfRule type="containsText" dxfId="906" priority="138" operator="containsText" text="Baja">
      <formula>NOT(ISERROR(SEARCH("Baja",H44)))</formula>
    </cfRule>
    <cfRule type="containsText" dxfId="905" priority="139" operator="containsText" text="Muy Alta">
      <formula>NOT(ISERROR(SEARCH("Muy Alta",H44)))</formula>
    </cfRule>
    <cfRule type="containsText" dxfId="904" priority="140" operator="containsText" text="Alta">
      <formula>NOT(ISERROR(SEARCH("Alta",H44)))</formula>
    </cfRule>
    <cfRule type="containsText" dxfId="903" priority="141" operator="containsText" text="Media">
      <formula>NOT(ISERROR(SEARCH("Media",H44)))</formula>
    </cfRule>
    <cfRule type="containsText" dxfId="902" priority="142" operator="containsText" text="Media">
      <formula>NOT(ISERROR(SEARCH("Media",H44)))</formula>
    </cfRule>
    <cfRule type="containsText" dxfId="901" priority="143" operator="containsText" text="Media">
      <formula>NOT(ISERROR(SEARCH("Media",H44)))</formula>
    </cfRule>
    <cfRule type="containsText" dxfId="900" priority="144" operator="containsText" text="Muy Baja">
      <formula>NOT(ISERROR(SEARCH("Muy Baja",H44)))</formula>
    </cfRule>
    <cfRule type="containsText" dxfId="899" priority="145" operator="containsText" text="Baja">
      <formula>NOT(ISERROR(SEARCH("Baja",H44)))</formula>
    </cfRule>
    <cfRule type="containsText" dxfId="898" priority="146" operator="containsText" text="Muy Baja">
      <formula>NOT(ISERROR(SEARCH("Muy Baja",H44)))</formula>
    </cfRule>
    <cfRule type="containsText" dxfId="897" priority="147" operator="containsText" text="Muy Baja">
      <formula>NOT(ISERROR(SEARCH("Muy Baja",H44)))</formula>
    </cfRule>
    <cfRule type="containsText" dxfId="896" priority="148" operator="containsText" text="Muy Baja">
      <formula>NOT(ISERROR(SEARCH("Muy Baja",H44)))</formula>
    </cfRule>
    <cfRule type="containsText" dxfId="895" priority="149" operator="containsText" text="Muy Baja'Tabla probabilidad'!">
      <formula>NOT(ISERROR(SEARCH("Muy Baja'Tabla probabilidad'!",H44)))</formula>
    </cfRule>
    <cfRule type="containsText" dxfId="894" priority="150" operator="containsText" text="Muy bajo">
      <formula>NOT(ISERROR(SEARCH("Muy bajo",H44)))</formula>
    </cfRule>
    <cfRule type="containsText" dxfId="893" priority="151" operator="containsText" text="Alta">
      <formula>NOT(ISERROR(SEARCH("Alta",H44)))</formula>
    </cfRule>
    <cfRule type="containsText" dxfId="892" priority="152" operator="containsText" text="Media">
      <formula>NOT(ISERROR(SEARCH("Media",H44)))</formula>
    </cfRule>
    <cfRule type="containsText" dxfId="891" priority="153" operator="containsText" text="Baja">
      <formula>NOT(ISERROR(SEARCH("Baja",H44)))</formula>
    </cfRule>
    <cfRule type="containsText" dxfId="890" priority="154" operator="containsText" text="Muy baja">
      <formula>NOT(ISERROR(SEARCH("Muy baja",H44)))</formula>
    </cfRule>
    <cfRule type="cellIs" dxfId="889" priority="155" operator="between">
      <formula>1</formula>
      <formula>2</formula>
    </cfRule>
    <cfRule type="cellIs" dxfId="888" priority="156" operator="between">
      <formula>0</formula>
      <formula>2</formula>
    </cfRule>
  </conditionalFormatting>
  <conditionalFormatting sqref="H54">
    <cfRule type="containsText" dxfId="887" priority="161" operator="containsText" text="Muy Baja">
      <formula>NOT(ISERROR(SEARCH("Muy Baja",H54)))</formula>
    </cfRule>
    <cfRule type="containsText" dxfId="886" priority="162" operator="containsText" text="Baja">
      <formula>NOT(ISERROR(SEARCH("Baja",H54)))</formula>
    </cfRule>
    <cfRule type="containsText" dxfId="885" priority="163" operator="containsText" text="Muy Alta">
      <formula>NOT(ISERROR(SEARCH("Muy Alta",H54)))</formula>
    </cfRule>
    <cfRule type="containsText" dxfId="884" priority="164" operator="containsText" text="Alta">
      <formula>NOT(ISERROR(SEARCH("Alta",H54)))</formula>
    </cfRule>
    <cfRule type="containsText" dxfId="883" priority="165" operator="containsText" text="Media">
      <formula>NOT(ISERROR(SEARCH("Media",H54)))</formula>
    </cfRule>
    <cfRule type="containsText" dxfId="882" priority="166" operator="containsText" text="Media">
      <formula>NOT(ISERROR(SEARCH("Media",H54)))</formula>
    </cfRule>
    <cfRule type="containsText" dxfId="881" priority="167" operator="containsText" text="Media">
      <formula>NOT(ISERROR(SEARCH("Media",H54)))</formula>
    </cfRule>
    <cfRule type="containsText" dxfId="880" priority="168" operator="containsText" text="Muy Baja">
      <formula>NOT(ISERROR(SEARCH("Muy Baja",H54)))</formula>
    </cfRule>
    <cfRule type="containsText" dxfId="879" priority="169" operator="containsText" text="Baja">
      <formula>NOT(ISERROR(SEARCH("Baja",H54)))</formula>
    </cfRule>
    <cfRule type="containsText" dxfId="878" priority="170" operator="containsText" text="Muy Baja">
      <formula>NOT(ISERROR(SEARCH("Muy Baja",H54)))</formula>
    </cfRule>
    <cfRule type="containsText" dxfId="877" priority="171" operator="containsText" text="Muy Baja">
      <formula>NOT(ISERROR(SEARCH("Muy Baja",H54)))</formula>
    </cfRule>
    <cfRule type="containsText" dxfId="876" priority="172" operator="containsText" text="Muy Baja">
      <formula>NOT(ISERROR(SEARCH("Muy Baja",H54)))</formula>
    </cfRule>
    <cfRule type="containsText" dxfId="875" priority="173" operator="containsText" text="Muy Baja'Tabla probabilidad'!">
      <formula>NOT(ISERROR(SEARCH("Muy Baja'Tabla probabilidad'!",H54)))</formula>
    </cfRule>
    <cfRule type="containsText" dxfId="874" priority="174" operator="containsText" text="Muy bajo">
      <formula>NOT(ISERROR(SEARCH("Muy bajo",H54)))</formula>
    </cfRule>
    <cfRule type="containsText" dxfId="873" priority="175" operator="containsText" text="Alta">
      <formula>NOT(ISERROR(SEARCH("Alta",H54)))</formula>
    </cfRule>
    <cfRule type="containsText" dxfId="872" priority="176" operator="containsText" text="Media">
      <formula>NOT(ISERROR(SEARCH("Media",H54)))</formula>
    </cfRule>
    <cfRule type="containsText" dxfId="871" priority="177" operator="containsText" text="Baja">
      <formula>NOT(ISERROR(SEARCH("Baja",H54)))</formula>
    </cfRule>
    <cfRule type="containsText" dxfId="870" priority="178" operator="containsText" text="Muy baja">
      <formula>NOT(ISERROR(SEARCH("Muy baja",H54)))</formula>
    </cfRule>
    <cfRule type="cellIs" dxfId="869" priority="179" operator="between">
      <formula>1</formula>
      <formula>2</formula>
    </cfRule>
    <cfRule type="cellIs" dxfId="868" priority="180" operator="between">
      <formula>0</formula>
      <formula>2</formula>
    </cfRule>
  </conditionalFormatting>
  <conditionalFormatting sqref="M10 M14 K44:K63 K10:K33">
    <cfRule type="containsText" dxfId="867" priority="211" operator="containsText" text="Catastrófico">
      <formula>NOT(ISERROR(SEARCH("Catastrófico",K10)))</formula>
    </cfRule>
    <cfRule type="containsText" dxfId="866" priority="212" operator="containsText" text="Mayor">
      <formula>NOT(ISERROR(SEARCH("Mayor",K10)))</formula>
    </cfRule>
    <cfRule type="containsText" dxfId="865" priority="213" operator="containsText" text="Alta">
      <formula>NOT(ISERROR(SEARCH("Alta",K10)))</formula>
    </cfRule>
    <cfRule type="containsText" dxfId="864" priority="214" operator="containsText" text="Moderado">
      <formula>NOT(ISERROR(SEARCH("Moderado",K10)))</formula>
    </cfRule>
    <cfRule type="containsText" dxfId="863" priority="215" operator="containsText" text="Menor">
      <formula>NOT(ISERROR(SEARCH("Menor",K10)))</formula>
    </cfRule>
    <cfRule type="containsText" dxfId="862" priority="216" operator="containsText" text="Leve">
      <formula>NOT(ISERROR(SEARCH("Leve",K10)))</formula>
    </cfRule>
  </conditionalFormatting>
  <conditionalFormatting sqref="M24">
    <cfRule type="containsText" dxfId="861" priority="181" operator="containsText" text="Catastrófico">
      <formula>NOT(ISERROR(SEARCH("Catastrófico",M24)))</formula>
    </cfRule>
    <cfRule type="containsText" dxfId="860" priority="182" operator="containsText" text="Mayor">
      <formula>NOT(ISERROR(SEARCH("Mayor",M24)))</formula>
    </cfRule>
    <cfRule type="containsText" dxfId="859" priority="183" operator="containsText" text="Alta">
      <formula>NOT(ISERROR(SEARCH("Alta",M24)))</formula>
    </cfRule>
    <cfRule type="containsText" dxfId="858" priority="184" operator="containsText" text="Moderado">
      <formula>NOT(ISERROR(SEARCH("Moderado",M24)))</formula>
    </cfRule>
    <cfRule type="containsText" dxfId="857" priority="185" operator="containsText" text="Menor">
      <formula>NOT(ISERROR(SEARCH("Menor",M24)))</formula>
    </cfRule>
    <cfRule type="containsText" dxfId="856" priority="186" operator="containsText" text="Leve">
      <formula>NOT(ISERROR(SEARCH("Leve",M24)))</formula>
    </cfRule>
  </conditionalFormatting>
  <conditionalFormatting sqref="M44">
    <cfRule type="containsText" dxfId="855" priority="131" operator="containsText" text="Catastrófico">
      <formula>NOT(ISERROR(SEARCH("Catastrófico",M44)))</formula>
    </cfRule>
    <cfRule type="containsText" dxfId="854" priority="132" operator="containsText" text="Mayor">
      <formula>NOT(ISERROR(SEARCH("Mayor",M44)))</formula>
    </cfRule>
    <cfRule type="containsText" dxfId="853" priority="133" operator="containsText" text="Alta">
      <formula>NOT(ISERROR(SEARCH("Alta",M44)))</formula>
    </cfRule>
    <cfRule type="containsText" dxfId="852" priority="134" operator="containsText" text="Moderado">
      <formula>NOT(ISERROR(SEARCH("Moderado",M44)))</formula>
    </cfRule>
    <cfRule type="containsText" dxfId="851" priority="135" operator="containsText" text="Menor">
      <formula>NOT(ISERROR(SEARCH("Menor",M44)))</formula>
    </cfRule>
    <cfRule type="containsText" dxfId="850" priority="136" operator="containsText" text="Leve">
      <formula>NOT(ISERROR(SEARCH("Leve",M44)))</formula>
    </cfRule>
  </conditionalFormatting>
  <conditionalFormatting sqref="M54">
    <cfRule type="containsText" dxfId="849" priority="125" operator="containsText" text="Catastrófico">
      <formula>NOT(ISERROR(SEARCH("Catastrófico",M54)))</formula>
    </cfRule>
    <cfRule type="containsText" dxfId="848" priority="126" operator="containsText" text="Mayor">
      <formula>NOT(ISERROR(SEARCH("Mayor",M54)))</formula>
    </cfRule>
    <cfRule type="containsText" dxfId="847" priority="127" operator="containsText" text="Alta">
      <formula>NOT(ISERROR(SEARCH("Alta",M54)))</formula>
    </cfRule>
    <cfRule type="containsText" dxfId="846" priority="128" operator="containsText" text="Moderado">
      <formula>NOT(ISERROR(SEARCH("Moderado",M54)))</formula>
    </cfRule>
    <cfRule type="containsText" dxfId="845" priority="129" operator="containsText" text="Menor">
      <formula>NOT(ISERROR(SEARCH("Menor",M54)))</formula>
    </cfRule>
    <cfRule type="containsText" dxfId="844" priority="130" operator="containsText" text="Leve">
      <formula>NOT(ISERROR(SEARCH("Leve",M54)))</formula>
    </cfRule>
  </conditionalFormatting>
  <conditionalFormatting sqref="N44">
    <cfRule type="containsText" dxfId="843" priority="157" operator="containsText" text="Extremo">
      <formula>NOT(ISERROR(SEARCH("Extremo",N44)))</formula>
    </cfRule>
    <cfRule type="containsText" dxfId="842" priority="158" operator="containsText" text="Alto">
      <formula>NOT(ISERROR(SEARCH("Alto",N44)))</formula>
    </cfRule>
    <cfRule type="containsText" dxfId="841" priority="159" operator="containsText" text="Bajo">
      <formula>NOT(ISERROR(SEARCH("Bajo",N44)))</formula>
    </cfRule>
    <cfRule type="containsText" dxfId="840" priority="160" operator="containsText" text="Moderado">
      <formula>NOT(ISERROR(SEARCH("Moderado",N44)))</formula>
    </cfRule>
  </conditionalFormatting>
  <conditionalFormatting sqref="N10 N14">
    <cfRule type="containsText" dxfId="839" priority="237" operator="containsText" text="Extremo">
      <formula>NOT(ISERROR(SEARCH("Extremo",N10)))</formula>
    </cfRule>
    <cfRule type="containsText" dxfId="838" priority="238" operator="containsText" text="Alto">
      <formula>NOT(ISERROR(SEARCH("Alto",N10)))</formula>
    </cfRule>
    <cfRule type="containsText" dxfId="837" priority="239" operator="containsText" text="Bajo">
      <formula>NOT(ISERROR(SEARCH("Bajo",N10)))</formula>
    </cfRule>
    <cfRule type="containsText" dxfId="836" priority="240" operator="containsText" text="Moderado">
      <formula>NOT(ISERROR(SEARCH("Moderado",N10)))</formula>
    </cfRule>
  </conditionalFormatting>
  <conditionalFormatting sqref="N24">
    <cfRule type="containsText" dxfId="835" priority="207" operator="containsText" text="Extremo">
      <formula>NOT(ISERROR(SEARCH("Extremo",N24)))</formula>
    </cfRule>
    <cfRule type="containsText" dxfId="834" priority="208" operator="containsText" text="Alto">
      <formula>NOT(ISERROR(SEARCH("Alto",N24)))</formula>
    </cfRule>
    <cfRule type="containsText" dxfId="833" priority="209" operator="containsText" text="Bajo">
      <formula>NOT(ISERROR(SEARCH("Bajo",N24)))</formula>
    </cfRule>
    <cfRule type="containsText" dxfId="832" priority="210" operator="containsText" text="Moderado">
      <formula>NOT(ISERROR(SEARCH("Moderado",N24)))</formula>
    </cfRule>
  </conditionalFormatting>
  <conditionalFormatting sqref="N54">
    <cfRule type="containsText" dxfId="831" priority="121" operator="containsText" text="Extremo">
      <formula>NOT(ISERROR(SEARCH("Extremo",N54)))</formula>
    </cfRule>
    <cfRule type="containsText" dxfId="830" priority="122" operator="containsText" text="Alto">
      <formula>NOT(ISERROR(SEARCH("Alto",N54)))</formula>
    </cfRule>
    <cfRule type="containsText" dxfId="829" priority="123" operator="containsText" text="Bajo">
      <formula>NOT(ISERROR(SEARCH("Bajo",N54)))</formula>
    </cfRule>
    <cfRule type="containsText" dxfId="828" priority="124" operator="containsText" text="Moderado">
      <formula>NOT(ISERROR(SEARCH("Moderado",N54)))</formula>
    </cfRule>
  </conditionalFormatting>
  <conditionalFormatting sqref="D25">
    <cfRule type="containsText" dxfId="827" priority="97" operator="containsText" text="3- Moderado">
      <formula>NOT(ISERROR(SEARCH("3- Moderado",D25)))</formula>
    </cfRule>
    <cfRule type="containsText" dxfId="826" priority="98" operator="containsText" text="6- Moderado">
      <formula>NOT(ISERROR(SEARCH("6- Moderado",D25)))</formula>
    </cfRule>
    <cfRule type="containsText" dxfId="825" priority="99" operator="containsText" text="4- Moderado">
      <formula>NOT(ISERROR(SEARCH("4- Moderado",D25)))</formula>
    </cfRule>
    <cfRule type="containsText" dxfId="824" priority="100" operator="containsText" text="3- Bajo">
      <formula>NOT(ISERROR(SEARCH("3- Bajo",D25)))</formula>
    </cfRule>
    <cfRule type="containsText" dxfId="823" priority="101" operator="containsText" text="4- Bajo">
      <formula>NOT(ISERROR(SEARCH("4- Bajo",D25)))</formula>
    </cfRule>
    <cfRule type="containsText" dxfId="822" priority="102" operator="containsText" text="1- Bajo">
      <formula>NOT(ISERROR(SEARCH("1- Bajo",D25)))</formula>
    </cfRule>
  </conditionalFormatting>
  <conditionalFormatting sqref="D24">
    <cfRule type="containsText" dxfId="821" priority="85" operator="containsText" text="3- Moderado">
      <formula>NOT(ISERROR(SEARCH("3- Moderado",D24)))</formula>
    </cfRule>
    <cfRule type="containsText" dxfId="820" priority="86" operator="containsText" text="6- Moderado">
      <formula>NOT(ISERROR(SEARCH("6- Moderado",D24)))</formula>
    </cfRule>
    <cfRule type="containsText" dxfId="819" priority="87" operator="containsText" text="4- Moderado">
      <formula>NOT(ISERROR(SEARCH("4- Moderado",D24)))</formula>
    </cfRule>
    <cfRule type="containsText" dxfId="818" priority="88" operator="containsText" text="3- Bajo">
      <formula>NOT(ISERROR(SEARCH("3- Bajo",D24)))</formula>
    </cfRule>
    <cfRule type="containsText" dxfId="817" priority="89" operator="containsText" text="4- Bajo">
      <formula>NOT(ISERROR(SEARCH("4- Bajo",D24)))</formula>
    </cfRule>
    <cfRule type="containsText" dxfId="816" priority="90" operator="containsText" text="1- Bajo">
      <formula>NOT(ISERROR(SEARCH("1- Bajo",D24)))</formula>
    </cfRule>
  </conditionalFormatting>
  <conditionalFormatting sqref="D25">
    <cfRule type="containsText" dxfId="815" priority="79" operator="containsText" text="3- Moderado">
      <formula>NOT(ISERROR(SEARCH("3- Moderado",D25)))</formula>
    </cfRule>
    <cfRule type="containsText" dxfId="814" priority="80" operator="containsText" text="6- Moderado">
      <formula>NOT(ISERROR(SEARCH("6- Moderado",D25)))</formula>
    </cfRule>
    <cfRule type="containsText" dxfId="813" priority="81" operator="containsText" text="4- Moderado">
      <formula>NOT(ISERROR(SEARCH("4- Moderado",D25)))</formula>
    </cfRule>
    <cfRule type="containsText" dxfId="812" priority="82" operator="containsText" text="3- Bajo">
      <formula>NOT(ISERROR(SEARCH("3- Bajo",D25)))</formula>
    </cfRule>
    <cfRule type="containsText" dxfId="811" priority="83" operator="containsText" text="4- Bajo">
      <formula>NOT(ISERROR(SEARCH("4- Bajo",D25)))</formula>
    </cfRule>
    <cfRule type="containsText" dxfId="810" priority="84" operator="containsText" text="1- Bajo">
      <formula>NOT(ISERROR(SEARCH("1- Bajo",D25)))</formula>
    </cfRule>
  </conditionalFormatting>
  <conditionalFormatting sqref="D26">
    <cfRule type="containsText" dxfId="809" priority="55" operator="containsText" text="3- Moderado">
      <formula>NOT(ISERROR(SEARCH("3- Moderado",D26)))</formula>
    </cfRule>
    <cfRule type="containsText" dxfId="808" priority="56" operator="containsText" text="6- Moderado">
      <formula>NOT(ISERROR(SEARCH("6- Moderado",D26)))</formula>
    </cfRule>
    <cfRule type="containsText" dxfId="807" priority="57" operator="containsText" text="4- Moderado">
      <formula>NOT(ISERROR(SEARCH("4- Moderado",D26)))</formula>
    </cfRule>
    <cfRule type="containsText" dxfId="806" priority="58" operator="containsText" text="3- Bajo">
      <formula>NOT(ISERROR(SEARCH("3- Bajo",D26)))</formula>
    </cfRule>
    <cfRule type="containsText" dxfId="805" priority="59" operator="containsText" text="4- Bajo">
      <formula>NOT(ISERROR(SEARCH("4- Bajo",D26)))</formula>
    </cfRule>
    <cfRule type="containsText" dxfId="804" priority="60" operator="containsText" text="1- Bajo">
      <formula>NOT(ISERROR(SEARCH("1- Bajo",D26)))</formula>
    </cfRule>
  </conditionalFormatting>
  <conditionalFormatting sqref="D25">
    <cfRule type="containsText" dxfId="803" priority="73" operator="containsText" text="3- Moderado">
      <formula>NOT(ISERROR(SEARCH("3- Moderado",D25)))</formula>
    </cfRule>
    <cfRule type="containsText" dxfId="802" priority="74" operator="containsText" text="6- Moderado">
      <formula>NOT(ISERROR(SEARCH("6- Moderado",D25)))</formula>
    </cfRule>
    <cfRule type="containsText" dxfId="801" priority="75" operator="containsText" text="4- Moderado">
      <formula>NOT(ISERROR(SEARCH("4- Moderado",D25)))</formula>
    </cfRule>
    <cfRule type="containsText" dxfId="800" priority="76" operator="containsText" text="3- Bajo">
      <formula>NOT(ISERROR(SEARCH("3- Bajo",D25)))</formula>
    </cfRule>
    <cfRule type="containsText" dxfId="799" priority="77" operator="containsText" text="4- Bajo">
      <formula>NOT(ISERROR(SEARCH("4- Bajo",D25)))</formula>
    </cfRule>
    <cfRule type="containsText" dxfId="798" priority="78" operator="containsText" text="1- Bajo">
      <formula>NOT(ISERROR(SEARCH("1- Bajo",D25)))</formula>
    </cfRule>
  </conditionalFormatting>
  <conditionalFormatting sqref="D26">
    <cfRule type="containsText" dxfId="797" priority="67" operator="containsText" text="3- Moderado">
      <formula>NOT(ISERROR(SEARCH("3- Moderado",D26)))</formula>
    </cfRule>
    <cfRule type="containsText" dxfId="796" priority="68" operator="containsText" text="6- Moderado">
      <formula>NOT(ISERROR(SEARCH("6- Moderado",D26)))</formula>
    </cfRule>
    <cfRule type="containsText" dxfId="795" priority="69" operator="containsText" text="4- Moderado">
      <formula>NOT(ISERROR(SEARCH("4- Moderado",D26)))</formula>
    </cfRule>
    <cfRule type="containsText" dxfId="794" priority="70" operator="containsText" text="3- Bajo">
      <formula>NOT(ISERROR(SEARCH("3- Bajo",D26)))</formula>
    </cfRule>
    <cfRule type="containsText" dxfId="793" priority="71" operator="containsText" text="4- Bajo">
      <formula>NOT(ISERROR(SEARCH("4- Bajo",D26)))</formula>
    </cfRule>
    <cfRule type="containsText" dxfId="792" priority="72" operator="containsText" text="1- Bajo">
      <formula>NOT(ISERROR(SEARCH("1- Bajo",D26)))</formula>
    </cfRule>
  </conditionalFormatting>
  <conditionalFormatting sqref="D25">
    <cfRule type="containsText" dxfId="791" priority="61" operator="containsText" text="3- Moderado">
      <formula>NOT(ISERROR(SEARCH("3- Moderado",D25)))</formula>
    </cfRule>
    <cfRule type="containsText" dxfId="790" priority="62" operator="containsText" text="6- Moderado">
      <formula>NOT(ISERROR(SEARCH("6- Moderado",D25)))</formula>
    </cfRule>
    <cfRule type="containsText" dxfId="789" priority="63" operator="containsText" text="4- Moderado">
      <formula>NOT(ISERROR(SEARCH("4- Moderado",D25)))</formula>
    </cfRule>
    <cfRule type="containsText" dxfId="788" priority="64" operator="containsText" text="3- Bajo">
      <formula>NOT(ISERROR(SEARCH("3- Bajo",D25)))</formula>
    </cfRule>
    <cfRule type="containsText" dxfId="787" priority="65" operator="containsText" text="4- Bajo">
      <formula>NOT(ISERROR(SEARCH("4- Bajo",D25)))</formula>
    </cfRule>
    <cfRule type="containsText" dxfId="786" priority="66" operator="containsText" text="1- Bajo">
      <formula>NOT(ISERROR(SEARCH("1- Bajo",D25)))</formula>
    </cfRule>
  </conditionalFormatting>
  <conditionalFormatting sqref="D12">
    <cfRule type="containsText" dxfId="785" priority="49" operator="containsText" text="3- Moderado">
      <formula>NOT(ISERROR(SEARCH("3- Moderado",D12)))</formula>
    </cfRule>
    <cfRule type="containsText" dxfId="784" priority="50" operator="containsText" text="6- Moderado">
      <formula>NOT(ISERROR(SEARCH("6- Moderado",D12)))</formula>
    </cfRule>
    <cfRule type="containsText" dxfId="783" priority="51" operator="containsText" text="4- Moderado">
      <formula>NOT(ISERROR(SEARCH("4- Moderado",D12)))</formula>
    </cfRule>
    <cfRule type="containsText" dxfId="782" priority="52" operator="containsText" text="3- Bajo">
      <formula>NOT(ISERROR(SEARCH("3- Bajo",D12)))</formula>
    </cfRule>
    <cfRule type="containsText" dxfId="781" priority="53" operator="containsText" text="4- Bajo">
      <formula>NOT(ISERROR(SEARCH("4- Bajo",D12)))</formula>
    </cfRule>
    <cfRule type="containsText" dxfId="780" priority="54" operator="containsText" text="1- Bajo">
      <formula>NOT(ISERROR(SEARCH("1- Bajo",D12)))</formula>
    </cfRule>
  </conditionalFormatting>
  <conditionalFormatting sqref="D13">
    <cfRule type="containsText" dxfId="779" priority="43" operator="containsText" text="3- Moderado">
      <formula>NOT(ISERROR(SEARCH("3- Moderado",D13)))</formula>
    </cfRule>
    <cfRule type="containsText" dxfId="778" priority="44" operator="containsText" text="6- Moderado">
      <formula>NOT(ISERROR(SEARCH("6- Moderado",D13)))</formula>
    </cfRule>
    <cfRule type="containsText" dxfId="777" priority="45" operator="containsText" text="4- Moderado">
      <formula>NOT(ISERROR(SEARCH("4- Moderado",D13)))</formula>
    </cfRule>
    <cfRule type="containsText" dxfId="776" priority="46" operator="containsText" text="3- Bajo">
      <formula>NOT(ISERROR(SEARCH("3- Bajo",D13)))</formula>
    </cfRule>
    <cfRule type="containsText" dxfId="775" priority="47" operator="containsText" text="4- Bajo">
      <formula>NOT(ISERROR(SEARCH("4- Bajo",D13)))</formula>
    </cfRule>
    <cfRule type="containsText" dxfId="774" priority="48" operator="containsText" text="1- Bajo">
      <formula>NOT(ISERROR(SEARCH("1- Bajo",D13)))</formula>
    </cfRule>
  </conditionalFormatting>
  <conditionalFormatting sqref="D34:D36">
    <cfRule type="containsText" dxfId="773" priority="5" operator="containsText" text="3- Moderado">
      <formula>NOT(ISERROR(SEARCH("3- Moderado",D34)))</formula>
    </cfRule>
    <cfRule type="containsText" dxfId="772" priority="6" operator="containsText" text="6- Moderado">
      <formula>NOT(ISERROR(SEARCH("6- Moderado",D34)))</formula>
    </cfRule>
    <cfRule type="containsText" dxfId="771" priority="7" operator="containsText" text="4- Moderado">
      <formula>NOT(ISERROR(SEARCH("4- Moderado",D34)))</formula>
    </cfRule>
    <cfRule type="containsText" dxfId="770" priority="8" operator="containsText" text="3- Bajo">
      <formula>NOT(ISERROR(SEARCH("3- Bajo",D34)))</formula>
    </cfRule>
    <cfRule type="containsText" dxfId="769" priority="9" operator="containsText" text="4- Bajo">
      <formula>NOT(ISERROR(SEARCH("4- Bajo",D34)))</formula>
    </cfRule>
    <cfRule type="containsText" dxfId="768" priority="10" operator="containsText" text="1- Bajo">
      <formula>NOT(ISERROR(SEARCH("1- Bajo",D34)))</formula>
    </cfRule>
  </conditionalFormatting>
  <conditionalFormatting sqref="H34">
    <cfRule type="containsText" dxfId="767" priority="17" operator="containsText" text="Muy Baja">
      <formula>NOT(ISERROR(SEARCH("Muy Baja",H34)))</formula>
    </cfRule>
    <cfRule type="containsText" dxfId="766" priority="18" operator="containsText" text="Baja">
      <formula>NOT(ISERROR(SEARCH("Baja",H34)))</formula>
    </cfRule>
    <cfRule type="containsText" dxfId="765" priority="19" operator="containsText" text="Muy Alta">
      <formula>NOT(ISERROR(SEARCH("Muy Alta",H34)))</formula>
    </cfRule>
    <cfRule type="containsText" dxfId="764" priority="20" operator="containsText" text="Alta">
      <formula>NOT(ISERROR(SEARCH("Alta",H34)))</formula>
    </cfRule>
    <cfRule type="containsText" dxfId="763" priority="21" operator="containsText" text="Media">
      <formula>NOT(ISERROR(SEARCH("Media",H34)))</formula>
    </cfRule>
    <cfRule type="containsText" dxfId="762" priority="22" operator="containsText" text="Media">
      <formula>NOT(ISERROR(SEARCH("Media",H34)))</formula>
    </cfRule>
    <cfRule type="containsText" dxfId="761" priority="23" operator="containsText" text="Media">
      <formula>NOT(ISERROR(SEARCH("Media",H34)))</formula>
    </cfRule>
    <cfRule type="containsText" dxfId="760" priority="24" operator="containsText" text="Muy Baja">
      <formula>NOT(ISERROR(SEARCH("Muy Baja",H34)))</formula>
    </cfRule>
    <cfRule type="containsText" dxfId="759" priority="25" operator="containsText" text="Baja">
      <formula>NOT(ISERROR(SEARCH("Baja",H34)))</formula>
    </cfRule>
    <cfRule type="containsText" dxfId="758" priority="26" operator="containsText" text="Muy Baja">
      <formula>NOT(ISERROR(SEARCH("Muy Baja",H34)))</formula>
    </cfRule>
    <cfRule type="containsText" dxfId="757" priority="27" operator="containsText" text="Muy Baja">
      <formula>NOT(ISERROR(SEARCH("Muy Baja",H34)))</formula>
    </cfRule>
    <cfRule type="containsText" dxfId="756" priority="28" operator="containsText" text="Muy Baja">
      <formula>NOT(ISERROR(SEARCH("Muy Baja",H34)))</formula>
    </cfRule>
    <cfRule type="containsText" dxfId="755" priority="29" operator="containsText" text="Muy Baja'Tabla probabilidad'!">
      <formula>NOT(ISERROR(SEARCH("Muy Baja'Tabla probabilidad'!",H34)))</formula>
    </cfRule>
    <cfRule type="containsText" dxfId="754" priority="30" operator="containsText" text="Muy bajo">
      <formula>NOT(ISERROR(SEARCH("Muy bajo",H34)))</formula>
    </cfRule>
    <cfRule type="containsText" dxfId="753" priority="31" operator="containsText" text="Alta">
      <formula>NOT(ISERROR(SEARCH("Alta",H34)))</formula>
    </cfRule>
    <cfRule type="containsText" dxfId="752" priority="32" operator="containsText" text="Media">
      <formula>NOT(ISERROR(SEARCH("Media",H34)))</formula>
    </cfRule>
    <cfRule type="containsText" dxfId="751" priority="33" operator="containsText" text="Baja">
      <formula>NOT(ISERROR(SEARCH("Baja",H34)))</formula>
    </cfRule>
    <cfRule type="containsText" dxfId="750" priority="34" operator="containsText" text="Muy baja">
      <formula>NOT(ISERROR(SEARCH("Muy baja",H34)))</formula>
    </cfRule>
    <cfRule type="cellIs" dxfId="749" priority="35" operator="between">
      <formula>1</formula>
      <formula>2</formula>
    </cfRule>
    <cfRule type="cellIs" dxfId="748" priority="36" operator="between">
      <formula>0</formula>
      <formula>2</formula>
    </cfRule>
  </conditionalFormatting>
  <conditionalFormatting sqref="K34:K43">
    <cfRule type="containsText" dxfId="747" priority="37" operator="containsText" text="Catastrófico">
      <formula>NOT(ISERROR(SEARCH("Catastrófico",K34)))</formula>
    </cfRule>
    <cfRule type="containsText" dxfId="746" priority="38" operator="containsText" text="Mayor">
      <formula>NOT(ISERROR(SEARCH("Mayor",K34)))</formula>
    </cfRule>
    <cfRule type="containsText" dxfId="745" priority="39" operator="containsText" text="Alta">
      <formula>NOT(ISERROR(SEARCH("Alta",K34)))</formula>
    </cfRule>
    <cfRule type="containsText" dxfId="744" priority="40" operator="containsText" text="Moderado">
      <formula>NOT(ISERROR(SEARCH("Moderado",K34)))</formula>
    </cfRule>
    <cfRule type="containsText" dxfId="743" priority="41" operator="containsText" text="Menor">
      <formula>NOT(ISERROR(SEARCH("Menor",K34)))</formula>
    </cfRule>
    <cfRule type="containsText" dxfId="742" priority="42" operator="containsText" text="Leve">
      <formula>NOT(ISERROR(SEARCH("Leve",K34)))</formula>
    </cfRule>
  </conditionalFormatting>
  <conditionalFormatting sqref="M34">
    <cfRule type="containsText" dxfId="741" priority="11" operator="containsText" text="Catastrófico">
      <formula>NOT(ISERROR(SEARCH("Catastrófico",M34)))</formula>
    </cfRule>
    <cfRule type="containsText" dxfId="740" priority="12" operator="containsText" text="Mayor">
      <formula>NOT(ISERROR(SEARCH("Mayor",M34)))</formula>
    </cfRule>
    <cfRule type="containsText" dxfId="739" priority="13" operator="containsText" text="Alta">
      <formula>NOT(ISERROR(SEARCH("Alta",M34)))</formula>
    </cfRule>
    <cfRule type="containsText" dxfId="738" priority="14" operator="containsText" text="Moderado">
      <formula>NOT(ISERROR(SEARCH("Moderado",M34)))</formula>
    </cfRule>
    <cfRule type="containsText" dxfId="737" priority="15" operator="containsText" text="Menor">
      <formula>NOT(ISERROR(SEARCH("Menor",M34)))</formula>
    </cfRule>
    <cfRule type="containsText" dxfId="736" priority="16" operator="containsText" text="Leve">
      <formula>NOT(ISERROR(SEARCH("Leve",M34)))</formula>
    </cfRule>
  </conditionalFormatting>
  <conditionalFormatting sqref="N34">
    <cfRule type="containsText" dxfId="735" priority="1" operator="containsText" text="Extremo">
      <formula>NOT(ISERROR(SEARCH("Extremo",N34)))</formula>
    </cfRule>
    <cfRule type="containsText" dxfId="734" priority="2" operator="containsText" text="Alto">
      <formula>NOT(ISERROR(SEARCH("Alto",N34)))</formula>
    </cfRule>
    <cfRule type="containsText" dxfId="733" priority="3" operator="containsText" text="Bajo">
      <formula>NOT(ISERROR(SEARCH("Bajo",N34)))</formula>
    </cfRule>
    <cfRule type="containsText" dxfId="732" priority="4" operator="containsText" text="Moderado">
      <formula>NOT(ISERROR(SEARCH("Moderado",N34)))</formula>
    </cfRule>
  </conditionalFormatting>
  <dataValidations count="1">
    <dataValidation type="list" allowBlank="1" showInputMessage="1" showErrorMessage="1" sqref="I34:J43" xr:uid="{C82F37D0-5A9B-4B73-8C38-DFEFC1EAC53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4"/>
  <sheetViews>
    <sheetView showGridLines="0" zoomScale="120" zoomScaleNormal="120" zoomScalePageLayoutView="70" workbookViewId="0">
      <selection activeCell="F10" sqref="F10"/>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18.14062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54"/>
      <c r="B1" s="455"/>
      <c r="C1" s="455"/>
      <c r="D1" s="241"/>
      <c r="E1" s="479"/>
      <c r="F1" s="479"/>
      <c r="G1" s="479"/>
      <c r="H1" s="479"/>
      <c r="I1" s="479"/>
      <c r="J1" s="479"/>
      <c r="K1" s="479"/>
      <c r="L1" s="479"/>
      <c r="M1" s="479"/>
      <c r="N1" s="479"/>
      <c r="O1" s="479"/>
      <c r="P1" s="479"/>
      <c r="Q1" s="479"/>
      <c r="R1" s="479"/>
      <c r="S1" s="479"/>
      <c r="T1" s="479"/>
      <c r="U1" s="479"/>
      <c r="V1" s="479"/>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56"/>
      <c r="B2" s="457"/>
      <c r="C2" s="457"/>
      <c r="D2" s="243"/>
      <c r="E2" s="479"/>
      <c r="F2" s="479"/>
      <c r="G2" s="479"/>
      <c r="H2" s="479"/>
      <c r="I2" s="479"/>
      <c r="J2" s="479"/>
      <c r="K2" s="479"/>
      <c r="L2" s="479"/>
      <c r="M2" s="479"/>
      <c r="N2" s="479"/>
      <c r="O2" s="479"/>
      <c r="P2" s="479"/>
      <c r="Q2" s="479"/>
      <c r="R2" s="479"/>
      <c r="S2" s="479"/>
      <c r="T2" s="479"/>
      <c r="U2" s="479"/>
      <c r="V2" s="479"/>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45"/>
      <c r="B3" s="246"/>
      <c r="C3" s="246"/>
      <c r="D3" s="243"/>
      <c r="E3" s="479"/>
      <c r="F3" s="479"/>
      <c r="G3" s="479"/>
      <c r="H3" s="479"/>
      <c r="I3" s="479"/>
      <c r="J3" s="479"/>
      <c r="K3" s="479"/>
      <c r="L3" s="479"/>
      <c r="M3" s="479"/>
      <c r="N3" s="479"/>
      <c r="O3" s="479"/>
      <c r="P3" s="479"/>
      <c r="Q3" s="479"/>
      <c r="R3" s="479"/>
      <c r="S3" s="479"/>
      <c r="T3" s="479"/>
      <c r="U3" s="479"/>
      <c r="V3" s="479"/>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11" t="s">
        <v>263</v>
      </c>
      <c r="B4" s="411"/>
      <c r="C4" s="411"/>
      <c r="D4" s="471" t="s">
        <v>4</v>
      </c>
      <c r="E4" s="471"/>
      <c r="F4" s="471"/>
      <c r="G4" s="471"/>
      <c r="H4" s="471"/>
      <c r="I4" s="471"/>
      <c r="J4" s="471"/>
      <c r="K4" s="471"/>
      <c r="L4" s="471"/>
      <c r="M4" s="471"/>
      <c r="N4" s="471"/>
      <c r="O4" s="471"/>
      <c r="P4" s="471"/>
      <c r="Q4" s="471"/>
      <c r="R4" s="471"/>
      <c r="S4" s="471"/>
      <c r="T4" s="471"/>
      <c r="U4" s="471"/>
      <c r="V4" s="47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11" t="s">
        <v>264</v>
      </c>
      <c r="B5" s="411"/>
      <c r="C5" s="411"/>
      <c r="D5" s="471" t="s">
        <v>330</v>
      </c>
      <c r="E5" s="471"/>
      <c r="F5" s="471"/>
      <c r="G5" s="471"/>
      <c r="H5" s="471"/>
      <c r="I5" s="471"/>
      <c r="J5" s="471"/>
      <c r="K5" s="471"/>
      <c r="L5" s="471"/>
      <c r="M5" s="471"/>
      <c r="N5" s="471"/>
      <c r="O5" s="471"/>
      <c r="P5" s="471"/>
      <c r="Q5" s="471"/>
      <c r="R5" s="471"/>
      <c r="S5" s="471"/>
      <c r="T5" s="471"/>
      <c r="U5" s="471"/>
      <c r="V5" s="47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11" t="s">
        <v>265</v>
      </c>
      <c r="B6" s="411"/>
      <c r="C6" s="411"/>
      <c r="D6" s="471" t="s">
        <v>525</v>
      </c>
      <c r="E6" s="471"/>
      <c r="F6" s="471"/>
      <c r="G6" s="471"/>
      <c r="H6" s="471"/>
      <c r="I6" s="471"/>
      <c r="J6" s="471"/>
      <c r="K6" s="471"/>
      <c r="L6" s="471"/>
      <c r="M6" s="471"/>
      <c r="N6" s="471"/>
      <c r="O6" s="471"/>
      <c r="P6" s="471"/>
      <c r="Q6" s="471"/>
      <c r="R6" s="471"/>
      <c r="S6" s="471"/>
      <c r="T6" s="471"/>
      <c r="U6" s="471"/>
      <c r="V6" s="471"/>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72" t="s">
        <v>267</v>
      </c>
      <c r="B7" s="472"/>
      <c r="C7" s="472"/>
      <c r="D7" s="481" t="s">
        <v>308</v>
      </c>
      <c r="E7" s="443"/>
      <c r="F7" s="443"/>
      <c r="G7" s="443"/>
      <c r="H7" s="443"/>
      <c r="I7" s="443"/>
      <c r="J7" s="443"/>
      <c r="K7" s="443"/>
      <c r="L7" s="443"/>
      <c r="M7" s="443"/>
      <c r="N7" s="443"/>
      <c r="O7" s="443"/>
      <c r="P7" s="443"/>
      <c r="Q7" s="443"/>
      <c r="R7" s="444"/>
      <c r="S7" s="179"/>
      <c r="T7" s="480" t="s">
        <v>309</v>
      </c>
      <c r="U7" s="480"/>
      <c r="V7" s="48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82" t="s">
        <v>272</v>
      </c>
      <c r="B8" s="472" t="s">
        <v>310</v>
      </c>
      <c r="C8" s="474" t="s">
        <v>268</v>
      </c>
      <c r="D8" s="476" t="s">
        <v>311</v>
      </c>
      <c r="E8" s="478" t="s">
        <v>238</v>
      </c>
      <c r="F8" s="468" t="s">
        <v>312</v>
      </c>
      <c r="G8" s="469"/>
      <c r="H8" s="469"/>
      <c r="I8" s="469"/>
      <c r="J8" s="469"/>
      <c r="K8" s="470"/>
      <c r="L8" s="468" t="s">
        <v>313</v>
      </c>
      <c r="M8" s="469"/>
      <c r="N8" s="469"/>
      <c r="O8" s="469"/>
      <c r="P8" s="469"/>
      <c r="Q8" s="469"/>
      <c r="R8" s="469"/>
      <c r="S8" s="470"/>
      <c r="T8" s="47"/>
      <c r="U8" s="48"/>
      <c r="V8" s="69" t="s">
        <v>314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12"/>
      <c r="B9" s="473"/>
      <c r="C9" s="475"/>
      <c r="D9" s="477"/>
      <c r="E9" s="429"/>
      <c r="F9" s="38" t="s">
        <v>240</v>
      </c>
      <c r="G9" s="38" t="s">
        <v>242</v>
      </c>
      <c r="H9" s="38" t="s">
        <v>315</v>
      </c>
      <c r="I9" s="38" t="s">
        <v>244</v>
      </c>
      <c r="J9" s="91" t="s">
        <v>316</v>
      </c>
      <c r="K9" s="38" t="s">
        <v>250</v>
      </c>
      <c r="L9" s="38" t="s">
        <v>317</v>
      </c>
      <c r="M9" s="88" t="s">
        <v>247</v>
      </c>
      <c r="N9" s="38" t="s">
        <v>318</v>
      </c>
      <c r="O9" s="38" t="s">
        <v>319</v>
      </c>
      <c r="P9" s="38" t="s">
        <v>320</v>
      </c>
      <c r="Q9" s="38" t="s">
        <v>321</v>
      </c>
      <c r="R9" s="91" t="s">
        <v>316</v>
      </c>
      <c r="S9" s="38" t="s">
        <v>322</v>
      </c>
      <c r="T9" s="41" t="s">
        <v>252</v>
      </c>
      <c r="U9" s="41" t="s">
        <v>254</v>
      </c>
      <c r="V9" s="42" t="s">
        <v>323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04">
        <f>'5- Identificación de Riesgos'!A10</f>
        <v>1</v>
      </c>
      <c r="B10" s="389" t="str">
        <f>'5- Identificación de Riesgos'!B10</f>
        <v xml:space="preserve">Incumplimiento de los requisitos legales del SG-SST </v>
      </c>
      <c r="C10" s="121" t="str">
        <f>'5- Identificación de Riesgos'!D10</f>
        <v>1. Desconocimiento de los requisitos legales para la implementación del SG-SST</v>
      </c>
      <c r="D10" s="115"/>
      <c r="E10" s="171" t="s">
        <v>495</v>
      </c>
      <c r="F10" s="102" t="s">
        <v>324</v>
      </c>
      <c r="G10" s="102" t="s">
        <v>324</v>
      </c>
      <c r="H10" s="102" t="s">
        <v>324</v>
      </c>
      <c r="I10" s="102" t="s">
        <v>324</v>
      </c>
      <c r="J10" s="107">
        <f>COUNTIF(F10:I10,"SI")/4</f>
        <v>1</v>
      </c>
      <c r="K10" s="467">
        <f>AVERAGE(J10:J13)</f>
        <v>0.6875</v>
      </c>
      <c r="L10" s="274" t="str">
        <f>'[3]5- Identificación de Riesgos'!I10</f>
        <v>Afectación Económica</v>
      </c>
      <c r="M10" s="108" t="s">
        <v>325</v>
      </c>
      <c r="N10" s="274" t="s">
        <v>324</v>
      </c>
      <c r="O10" s="274" t="s">
        <v>324</v>
      </c>
      <c r="P10" s="274" t="s">
        <v>324</v>
      </c>
      <c r="Q10" s="274" t="s">
        <v>324</v>
      </c>
      <c r="R10" s="107">
        <f>SUM(COUNTIF(N10,"SI")*25%,COUNTIF(O10,"SI")*40%,COUNTIF(P10,"SI")*25%,COUNTIF(Q10,"SI")*10%)</f>
        <v>1</v>
      </c>
      <c r="S10" s="467">
        <f>AVERAGE(R10:R13)</f>
        <v>0.58750000000000002</v>
      </c>
      <c r="T10" s="3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4" t="str">
        <f>CONCATENATE(VLOOKUP((LEFT(T10,LEN(T10)-4)&amp;LEFT(U10,LEN(U10)-4)),'9- Matriz de Calor '!$D$18:$E$42,2,0)," - ",RIGHT(T10,1)*RIGHT(U10,1))</f>
        <v>Moderado - 4</v>
      </c>
    </row>
    <row r="11" spans="1:278" ht="91.5" customHeight="1">
      <c r="A11" s="405"/>
      <c r="B11" s="390"/>
      <c r="C11" s="121" t="str">
        <f>'5- Identificación de Riesgos'!D11</f>
        <v>2. Insuficientes recursos técnicos, humanos y financieros para la implementación del SG-SST</v>
      </c>
      <c r="D11" s="111"/>
      <c r="E11" s="172" t="s">
        <v>539</v>
      </c>
      <c r="F11" s="104" t="s">
        <v>324</v>
      </c>
      <c r="G11" s="104" t="s">
        <v>324</v>
      </c>
      <c r="H11" s="104" t="s">
        <v>327</v>
      </c>
      <c r="I11" s="104" t="s">
        <v>324</v>
      </c>
      <c r="J11" s="106">
        <f t="shared" ref="J11:J17" si="0">COUNTIF(F11:I11,"SI")/4</f>
        <v>0.75</v>
      </c>
      <c r="K11" s="466"/>
      <c r="L11" s="275" t="str">
        <f>'[3]5- Identificación de Riesgos'!I11</f>
        <v>Afectación de reputacion,imagén,  credibilidad, satisfacción de usuarios y PI</v>
      </c>
      <c r="M11" s="300" t="s">
        <v>326</v>
      </c>
      <c r="N11" s="275" t="s">
        <v>327</v>
      </c>
      <c r="O11" s="275" t="s">
        <v>327</v>
      </c>
      <c r="P11" s="275" t="s">
        <v>324</v>
      </c>
      <c r="Q11" s="275" t="s">
        <v>324</v>
      </c>
      <c r="R11" s="106">
        <f t="shared" ref="R11:R17" si="1">SUM(COUNTIF(N11,"SI")*25%,COUNTIF(O11,"SI")*40%,COUNTIF(P11,"SI")*25%,COUNTIF(Q11,"SI")*10%)</f>
        <v>0.35</v>
      </c>
      <c r="S11" s="466"/>
      <c r="T11" s="396"/>
      <c r="U11" s="390"/>
      <c r="V11" s="425"/>
    </row>
    <row r="12" spans="1:278" ht="51.75" customHeight="1">
      <c r="A12" s="405"/>
      <c r="B12" s="390"/>
      <c r="C12" s="121" t="str">
        <f>'5- Identificación de Riesgos'!D12</f>
        <v>3. Falta de competencias del personal contratado.</v>
      </c>
      <c r="D12" s="111"/>
      <c r="E12" s="172" t="s">
        <v>540</v>
      </c>
      <c r="F12" s="103" t="s">
        <v>324</v>
      </c>
      <c r="G12" s="103" t="s">
        <v>324</v>
      </c>
      <c r="H12" s="103" t="s">
        <v>324</v>
      </c>
      <c r="I12" s="103" t="s">
        <v>324</v>
      </c>
      <c r="J12" s="106">
        <f t="shared" si="0"/>
        <v>1</v>
      </c>
      <c r="K12" s="466"/>
      <c r="L12" s="275" t="str">
        <f>'[3]5- Identificación de Riesgos'!I12</f>
        <v>Incumplimiento de las metas establecidas</v>
      </c>
      <c r="M12" s="109" t="s">
        <v>328</v>
      </c>
      <c r="N12" s="277" t="s">
        <v>324</v>
      </c>
      <c r="O12" s="277" t="s">
        <v>324</v>
      </c>
      <c r="P12" s="277" t="s">
        <v>324</v>
      </c>
      <c r="Q12" s="277" t="s">
        <v>324</v>
      </c>
      <c r="R12" s="106">
        <f t="shared" si="1"/>
        <v>1</v>
      </c>
      <c r="S12" s="466"/>
      <c r="T12" s="396"/>
      <c r="U12" s="390"/>
      <c r="V12" s="425"/>
    </row>
    <row r="13" spans="1:278" ht="30" customHeight="1" thickBot="1">
      <c r="A13" s="405"/>
      <c r="B13" s="390"/>
      <c r="C13" s="299" t="str">
        <f>'5- Identificación de Riesgos'!D13</f>
        <v>4. Rotación de Coordinadores de SG-SST del Nivel Central, Seccionales y Coordinaciones Administrativas</v>
      </c>
      <c r="D13" s="111"/>
      <c r="E13" s="173"/>
      <c r="F13" s="103"/>
      <c r="G13" s="103"/>
      <c r="H13" s="103"/>
      <c r="I13" s="103"/>
      <c r="J13" s="106">
        <f t="shared" si="0"/>
        <v>0</v>
      </c>
      <c r="K13" s="466"/>
      <c r="L13" s="275">
        <f>'[3]5- Identificación de Riesgos'!I13</f>
        <v>0</v>
      </c>
      <c r="M13" s="109"/>
      <c r="N13" s="275"/>
      <c r="O13" s="275"/>
      <c r="P13" s="275"/>
      <c r="Q13" s="275"/>
      <c r="R13" s="106">
        <f t="shared" si="1"/>
        <v>0</v>
      </c>
      <c r="S13" s="466"/>
      <c r="T13" s="396"/>
      <c r="U13" s="390"/>
      <c r="V13" s="425"/>
    </row>
    <row r="14" spans="1:278" ht="51">
      <c r="A14" s="404">
        <f>'5- Identificación de Riesgos'!A14</f>
        <v>2</v>
      </c>
      <c r="B14" s="389" t="str">
        <f>'5- Identificación de Riesgos'!B14</f>
        <v>Incumplimiento Plan Trabajo de SG-SST</v>
      </c>
      <c r="C14" s="120" t="str">
        <f>'5- Identificación de Riesgos'!D14</f>
        <v>1. Falta de recursos técnicos y financieros para la implementación del SG-SST.</v>
      </c>
      <c r="D14" s="115"/>
      <c r="E14" s="108" t="s">
        <v>493</v>
      </c>
      <c r="F14" s="102" t="s">
        <v>324</v>
      </c>
      <c r="G14" s="102" t="s">
        <v>324</v>
      </c>
      <c r="H14" s="102" t="s">
        <v>324</v>
      </c>
      <c r="I14" s="102" t="s">
        <v>324</v>
      </c>
      <c r="J14" s="107">
        <f t="shared" si="0"/>
        <v>1</v>
      </c>
      <c r="K14" s="467">
        <f>AVERAGE(J14:J17)</f>
        <v>0.875</v>
      </c>
      <c r="L14" s="274" t="str">
        <f>'[3]5- Identificación de Riesgos'!I20</f>
        <v>Afectación Económica</v>
      </c>
      <c r="M14" s="108" t="s">
        <v>325</v>
      </c>
      <c r="N14" s="274" t="s">
        <v>324</v>
      </c>
      <c r="O14" s="274" t="s">
        <v>324</v>
      </c>
      <c r="P14" s="274" t="s">
        <v>324</v>
      </c>
      <c r="Q14" s="274" t="s">
        <v>324</v>
      </c>
      <c r="R14" s="107">
        <f t="shared" si="1"/>
        <v>1</v>
      </c>
      <c r="S14" s="467">
        <f>AVERAGE(R14:R17)</f>
        <v>0.33750000000000002</v>
      </c>
      <c r="T14" s="395"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89"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Moderado - 3</v>
      </c>
      <c r="V14" s="424" t="str">
        <f>CONCATENATE(VLOOKUP((LEFT(T14,LEN(T14)-4)&amp;LEFT(U14,LEN(U14)-4)),'9- Matriz de Calor '!$D$18:$E$42,2,0)," - ",RIGHT(T14,1)*RIGHT(U14,1))</f>
        <v>Moderado - 3</v>
      </c>
    </row>
    <row r="15" spans="1:278" ht="60">
      <c r="A15" s="405"/>
      <c r="B15" s="390"/>
      <c r="C15" s="121" t="str">
        <f>'5- Identificación de Riesgos'!D15</f>
        <v>2. Falta de seguimiento y control a la ejecución del plan anual SST.</v>
      </c>
      <c r="D15" s="111"/>
      <c r="E15" s="109" t="s">
        <v>541</v>
      </c>
      <c r="F15" s="103" t="s">
        <v>324</v>
      </c>
      <c r="G15" s="103" t="s">
        <v>324</v>
      </c>
      <c r="H15" s="103" t="s">
        <v>324</v>
      </c>
      <c r="I15" s="103" t="s">
        <v>324</v>
      </c>
      <c r="J15" s="106">
        <f t="shared" si="0"/>
        <v>1</v>
      </c>
      <c r="K15" s="466"/>
      <c r="L15" s="275" t="str">
        <f>'[3]5- Identificación de Riesgos'!I21</f>
        <v>Afectación de reputacion,imagén,  credibilidad, satisfacción de usuarios y PI</v>
      </c>
      <c r="M15" s="300" t="s">
        <v>544</v>
      </c>
      <c r="N15" s="275" t="s">
        <v>327</v>
      </c>
      <c r="O15" s="275" t="s">
        <v>327</v>
      </c>
      <c r="P15" s="275" t="s">
        <v>324</v>
      </c>
      <c r="Q15" s="275" t="s">
        <v>324</v>
      </c>
      <c r="R15" s="106">
        <f t="shared" si="1"/>
        <v>0.35</v>
      </c>
      <c r="S15" s="466"/>
      <c r="T15" s="396"/>
      <c r="U15" s="390"/>
      <c r="V15" s="425"/>
    </row>
    <row r="16" spans="1:278" ht="45">
      <c r="A16" s="405"/>
      <c r="B16" s="390"/>
      <c r="C16" s="121" t="str">
        <f>'5- Identificación de Riesgos'!D16</f>
        <v>3. Perfil inadecuado para el cargo o alta rotación de servidores judiciales con rol y responsabilidades del SG-SST.</v>
      </c>
      <c r="D16" s="111"/>
      <c r="E16" s="109" t="s">
        <v>542</v>
      </c>
      <c r="F16" s="103" t="s">
        <v>324</v>
      </c>
      <c r="G16" s="103" t="s">
        <v>324</v>
      </c>
      <c r="H16" s="103" t="s">
        <v>327</v>
      </c>
      <c r="I16" s="103" t="s">
        <v>324</v>
      </c>
      <c r="J16" s="106">
        <f t="shared" si="0"/>
        <v>0.75</v>
      </c>
      <c r="K16" s="466"/>
      <c r="L16" s="275" t="str">
        <f>'[3]5- Identificación de Riesgos'!I22</f>
        <v>Incumplimiento de las metas establecidas</v>
      </c>
      <c r="M16" s="109" t="s">
        <v>545</v>
      </c>
      <c r="N16" s="277"/>
      <c r="O16" s="277"/>
      <c r="P16" s="277"/>
      <c r="Q16" s="277"/>
      <c r="R16" s="106">
        <f t="shared" si="1"/>
        <v>0</v>
      </c>
      <c r="S16" s="466"/>
      <c r="T16" s="396"/>
      <c r="U16" s="390"/>
      <c r="V16" s="425"/>
    </row>
    <row r="17" spans="1:22" ht="39" thickBot="1">
      <c r="A17" s="405"/>
      <c r="B17" s="390"/>
      <c r="C17" s="121" t="str">
        <f>'5- Identificación de Riesgos'!D17</f>
        <v>4. Baja participación e interés de los grupos del apoyo del SG-SST.</v>
      </c>
      <c r="D17" s="111"/>
      <c r="E17" s="109" t="s">
        <v>543</v>
      </c>
      <c r="F17" s="103" t="s">
        <v>324</v>
      </c>
      <c r="G17" s="103" t="s">
        <v>324</v>
      </c>
      <c r="H17" s="103" t="s">
        <v>327</v>
      </c>
      <c r="I17" s="103" t="s">
        <v>324</v>
      </c>
      <c r="J17" s="106">
        <f t="shared" si="0"/>
        <v>0.75</v>
      </c>
      <c r="K17" s="466"/>
      <c r="L17" s="275">
        <f>'[3]5- Identificación de Riesgos'!I23</f>
        <v>0</v>
      </c>
      <c r="M17" s="124"/>
      <c r="N17" s="275"/>
      <c r="O17" s="275"/>
      <c r="P17" s="275"/>
      <c r="Q17" s="275"/>
      <c r="R17" s="106">
        <f t="shared" si="1"/>
        <v>0</v>
      </c>
      <c r="S17" s="466"/>
      <c r="T17" s="396"/>
      <c r="U17" s="390"/>
      <c r="V17" s="425"/>
    </row>
    <row r="18" spans="1:22" ht="77.25" thickBot="1">
      <c r="A18" s="404">
        <f>'5- Identificación de Riesgos'!A24</f>
        <v>3</v>
      </c>
      <c r="B18" s="389" t="str">
        <f>'5- Identificación de Riesgos'!B24</f>
        <v xml:space="preserve">Aumento de Accidentes de trabajo y enfermedades laborales o salud pública </v>
      </c>
      <c r="C18" s="120" t="str">
        <f>'5- Identificación de Riesgos'!D24</f>
        <v xml:space="preserve">1.  Ocurrencia de accidentes  y enfermedades laborales por causa u ocacion del trabajo 
</v>
      </c>
      <c r="D18" s="115"/>
      <c r="E18" s="108" t="s">
        <v>494</v>
      </c>
      <c r="F18" s="102" t="s">
        <v>324</v>
      </c>
      <c r="G18" s="102" t="s">
        <v>324</v>
      </c>
      <c r="H18" s="102" t="s">
        <v>324</v>
      </c>
      <c r="I18" s="102" t="s">
        <v>324</v>
      </c>
      <c r="J18" s="107">
        <f t="shared" ref="J18:J34" si="2">COUNTIF(F18:I18,"SI")/4</f>
        <v>1</v>
      </c>
      <c r="K18" s="467">
        <f>AVERAGE(J18:J20)</f>
        <v>0.66666666666666663</v>
      </c>
      <c r="L18" s="274" t="str">
        <f>'[3]5- Identificación de Riesgos'!I30</f>
        <v>Afectación Económica</v>
      </c>
      <c r="M18" s="108" t="s">
        <v>329</v>
      </c>
      <c r="N18" s="274" t="s">
        <v>324</v>
      </c>
      <c r="O18" s="274" t="s">
        <v>324</v>
      </c>
      <c r="P18" s="274" t="s">
        <v>324</v>
      </c>
      <c r="Q18" s="274" t="s">
        <v>324</v>
      </c>
      <c r="R18" s="107">
        <f t="shared" ref="R18:R30" si="3">SUM(COUNTIF(N18,"SI")*25%,COUNTIF(O18,"SI")*40%,COUNTIF(P18,"SI")*25%,COUNTIF(Q18,"SI")*10%)</f>
        <v>1</v>
      </c>
      <c r="S18" s="467">
        <f>AVERAGE(R18:R20)</f>
        <v>1</v>
      </c>
      <c r="T18" s="395" t="str">
        <f>CONCATENATE(INDEX('8- Políticas de Administración '!$B$6:$F$10,MATCH(ROUND(IF((RIGHT('5- Identificación de Riesgos'!H24,1)-'6- Valoración Controles'!K18)&lt;1,1,(RIGHT('5- Identificación de Riesgos'!H24,1)-'6- Valoración Controles'!K18)),0),'8- Políticas de Administración '!$F$6:$F$10,0),1)," - ",ROUND(IF((RIGHT('5- Identificación de Riesgos'!H24,1)-'6- Valoración Controles'!K18)&lt;1,1,(RIGHT('5- Identificación de Riesgos'!H24,1)-'6- Valoración Controles'!K18)),0))</f>
        <v>Muy Baja - 1</v>
      </c>
      <c r="U18" s="389" t="str">
        <f>CONCATENATE(INDEX('8- Políticas de Administración '!$B$17:$F$21,MATCH(ROUND(IF((RIGHT('5- Identificación de Riesgos'!M24,1)-'6- Valoración Controles'!S18)&lt;1,1,(RIGHT('5- Identificación de Riesgos'!M24,1)-'6- Valoración Controles'!S18)),0),'8- Políticas de Administración '!$F$17:$F$21,0),1)," - ",ROUND(IF((RIGHT('5- Identificación de Riesgos'!M24,1)-'6- Valoración Controles'!S18)&lt;1,1,(RIGHT('5- Identificación de Riesgos'!M24,1)-'6- Valoración Controles'!S18)),0))</f>
        <v>Menor - 2</v>
      </c>
      <c r="V18" s="424" t="str">
        <f>CONCATENATE(VLOOKUP((LEFT(T18,LEN(T18)-4)&amp;LEFT(U18,LEN(U18)-4)),'9- Matriz de Calor '!$D$18:$E$42,2,0)," - ",RIGHT(T18,1)*RIGHT(U18,1))</f>
        <v>Bajo - 2</v>
      </c>
    </row>
    <row r="19" spans="1:22" ht="90">
      <c r="A19" s="405"/>
      <c r="B19" s="390"/>
      <c r="C19" s="121" t="str">
        <f>'5- Identificación de Riesgos'!D25</f>
        <v xml:space="preserve">2. Contagio de enfermedades en los espacios de trabajo </v>
      </c>
      <c r="D19" s="111"/>
      <c r="E19" s="108" t="s">
        <v>494</v>
      </c>
      <c r="F19" s="103" t="s">
        <v>324</v>
      </c>
      <c r="G19" s="103" t="s">
        <v>324</v>
      </c>
      <c r="H19" s="298" t="s">
        <v>324</v>
      </c>
      <c r="I19" s="103" t="s">
        <v>324</v>
      </c>
      <c r="J19" s="106">
        <f t="shared" si="2"/>
        <v>1</v>
      </c>
      <c r="K19" s="466"/>
      <c r="L19" s="275" t="str">
        <f>'[3]5- Identificación de Riesgos'!I31</f>
        <v>Afectación de reputacion,imagén,  credibilidad, satisfacción de usuarios y PI</v>
      </c>
      <c r="M19" s="170" t="s">
        <v>329</v>
      </c>
      <c r="N19" s="275" t="s">
        <v>324</v>
      </c>
      <c r="O19" s="275" t="s">
        <v>324</v>
      </c>
      <c r="P19" s="298" t="s">
        <v>324</v>
      </c>
      <c r="Q19" s="275" t="s">
        <v>324</v>
      </c>
      <c r="R19" s="106">
        <f t="shared" si="3"/>
        <v>1</v>
      </c>
      <c r="S19" s="466"/>
      <c r="T19" s="396"/>
      <c r="U19" s="390"/>
      <c r="V19" s="425"/>
    </row>
    <row r="20" spans="1:22" ht="30.75" thickBot="1">
      <c r="A20" s="405"/>
      <c r="B20" s="390"/>
      <c r="C20" s="121">
        <f>'5- Identificación de Riesgos'!D26</f>
        <v>0</v>
      </c>
      <c r="D20" s="111"/>
      <c r="E20" s="109"/>
      <c r="F20" s="103"/>
      <c r="G20" s="103"/>
      <c r="H20" s="103"/>
      <c r="I20" s="103"/>
      <c r="J20" s="106">
        <f t="shared" si="2"/>
        <v>0</v>
      </c>
      <c r="K20" s="466"/>
      <c r="L20" s="275" t="str">
        <f>'[3]5- Identificación de Riesgos'!I32</f>
        <v>Incumplimiento de las metas establecidas</v>
      </c>
      <c r="M20" s="109" t="s">
        <v>328</v>
      </c>
      <c r="N20" s="277" t="s">
        <v>324</v>
      </c>
      <c r="O20" s="277" t="s">
        <v>324</v>
      </c>
      <c r="P20" s="277" t="s">
        <v>324</v>
      </c>
      <c r="Q20" s="277" t="s">
        <v>324</v>
      </c>
      <c r="R20" s="106">
        <f t="shared" si="3"/>
        <v>1</v>
      </c>
      <c r="S20" s="466"/>
      <c r="T20" s="396"/>
      <c r="U20" s="390"/>
      <c r="V20" s="425"/>
    </row>
    <row r="21" spans="1:22" ht="76.5">
      <c r="A21" s="407">
        <f>'5- Identificación de Riesgos'!A34</f>
        <v>4</v>
      </c>
      <c r="B21" s="389" t="str">
        <f>'5- Identificación de Riesgos'!B34</f>
        <v>Recibir dádivas o beneficios a nombre propio o de terceros para  desviar recursos, no presentar o presentar reportes con información no veraz</v>
      </c>
      <c r="C21" s="120" t="str">
        <f>'5- Identificación de Riesgos'!D34</f>
        <v>1. Insuficientes programas de capacitación para la toma de conciencia debido al desconocimiento de l ley antisoborno (ISO 37001:2016), Plan Anticorrupción y  de los  valores y principios propios de la entidad</v>
      </c>
      <c r="D21" s="115"/>
      <c r="E21" s="281" t="s">
        <v>496</v>
      </c>
      <c r="F21" s="102" t="s">
        <v>324</v>
      </c>
      <c r="G21" s="102" t="s">
        <v>324</v>
      </c>
      <c r="H21" s="102" t="s">
        <v>324</v>
      </c>
      <c r="I21" s="102" t="s">
        <v>324</v>
      </c>
      <c r="J21" s="107">
        <f t="shared" si="2"/>
        <v>1</v>
      </c>
      <c r="K21" s="467">
        <f>AVERAGE(J21:J25)</f>
        <v>0.6</v>
      </c>
      <c r="L21" s="274" t="str">
        <f>'[3]5- Identificación de Riesgos'!I40</f>
        <v>Afectación de reputacion,imagén,  credibilidad, satisfacción de usuarios y PI</v>
      </c>
      <c r="M21" s="108" t="s">
        <v>329</v>
      </c>
      <c r="N21" s="274" t="s">
        <v>324</v>
      </c>
      <c r="O21" s="274" t="s">
        <v>324</v>
      </c>
      <c r="P21" s="274" t="s">
        <v>324</v>
      </c>
      <c r="Q21" s="274" t="s">
        <v>324</v>
      </c>
      <c r="R21" s="107">
        <f t="shared" si="3"/>
        <v>1</v>
      </c>
      <c r="S21" s="467">
        <f>AVERAGE(R21:R25)</f>
        <v>0.27</v>
      </c>
      <c r="T21" s="395" t="str">
        <f>CONCATENATE(INDEX('8- Políticas de Administración '!$B$6:$F$10,MATCH(ROUND(IF((RIGHT('5- Identificación de Riesgos'!H34,1)-'6- Valoración Controles'!K21)&lt;1,1,(RIGHT('5- Identificación de Riesgos'!H34,1)-'6- Valoración Controles'!K21)),0),'8- Políticas de Administración '!$F$6:$F$10,0),1)," - ",ROUND(IF((RIGHT('5- Identificación de Riesgos'!H34,1)-'6- Valoración Controles'!K21)&lt;1,1,(RIGHT('5- Identificación de Riesgos'!H34,1)-'6- Valoración Controles'!K21)),0))</f>
        <v>Muy Baja - 1</v>
      </c>
      <c r="U21" s="389" t="str">
        <f>CONCATENATE(INDEX('8- Políticas de Administración '!$B$17:$F$21,MATCH(ROUND(IF((RIGHT('5- Identificación de Riesgos'!M34,1)-'6- Valoración Controles'!S21)&lt;1,1,(RIGHT('5- Identificación de Riesgos'!M34,1)-'6- Valoración Controles'!S21)),0),'8- Políticas de Administración '!$F$17:$F$21,0),1)," - ",ROUND(IF((RIGHT('5- Identificación de Riesgos'!M34,1)-'6- Valoración Controles'!S21)&lt;1,1,(RIGHT('5- Identificación de Riesgos'!M34,1)-'6- Valoración Controles'!S21)),0))</f>
        <v>Moderado - 3</v>
      </c>
      <c r="V21" s="424" t="str">
        <f>CONCATENATE(VLOOKUP((LEFT(T21,LEN(T21)-4)&amp;LEFT(U21,LEN(U21)-4)),'9- Matriz de Calor '!$D$18:$E$42,2,0)," - ",RIGHT(T21,1)*RIGHT(U21,1))</f>
        <v>Moderado - 3</v>
      </c>
    </row>
    <row r="22" spans="1:22" ht="60">
      <c r="A22" s="408"/>
      <c r="B22" s="390"/>
      <c r="C22" s="121" t="str">
        <f>'5- Identificación de Riesgos'!D35</f>
        <v>2. Desconocimiento y no aplicación del Código de Ética y Buen Gobierno</v>
      </c>
      <c r="D22" s="111"/>
      <c r="E22" s="281" t="s">
        <v>497</v>
      </c>
      <c r="F22" s="103" t="s">
        <v>324</v>
      </c>
      <c r="G22" s="103" t="s">
        <v>324</v>
      </c>
      <c r="H22" s="103" t="s">
        <v>324</v>
      </c>
      <c r="I22" s="103" t="s">
        <v>324</v>
      </c>
      <c r="J22" s="106">
        <f t="shared" si="2"/>
        <v>1</v>
      </c>
      <c r="K22" s="466"/>
      <c r="L22" s="275">
        <f>'[3]5- Identificación de Riesgos'!I41</f>
        <v>0</v>
      </c>
      <c r="M22" s="170" t="s">
        <v>326</v>
      </c>
      <c r="N22" s="275" t="s">
        <v>327</v>
      </c>
      <c r="O22" s="275" t="s">
        <v>327</v>
      </c>
      <c r="P22" s="275" t="s">
        <v>324</v>
      </c>
      <c r="Q22" s="275" t="s">
        <v>324</v>
      </c>
      <c r="R22" s="106">
        <f t="shared" si="3"/>
        <v>0.35</v>
      </c>
      <c r="S22" s="466"/>
      <c r="T22" s="396"/>
      <c r="U22" s="390"/>
      <c r="V22" s="425"/>
    </row>
    <row r="23" spans="1:22" ht="45">
      <c r="A23" s="408"/>
      <c r="B23" s="390"/>
      <c r="C23" s="121" t="str">
        <f>'5- Identificación de Riesgos'!D36</f>
        <v>3. Carencia de compromiso  y transparencia de los servidores judiciales</v>
      </c>
      <c r="D23" s="111"/>
      <c r="E23" s="281" t="s">
        <v>498</v>
      </c>
      <c r="F23" s="103" t="s">
        <v>324</v>
      </c>
      <c r="G23" s="103" t="s">
        <v>324</v>
      </c>
      <c r="H23" s="103" t="s">
        <v>324</v>
      </c>
      <c r="I23" s="103" t="s">
        <v>324</v>
      </c>
      <c r="J23" s="106">
        <f t="shared" si="2"/>
        <v>1</v>
      </c>
      <c r="K23" s="466"/>
      <c r="L23" s="275">
        <f>'[3]5- Identificación de Riesgos'!I42</f>
        <v>0</v>
      </c>
      <c r="M23" s="109" t="s">
        <v>547</v>
      </c>
      <c r="N23" s="277"/>
      <c r="O23" s="277"/>
      <c r="P23" s="277"/>
      <c r="Q23" s="277"/>
      <c r="R23" s="106">
        <f t="shared" si="3"/>
        <v>0</v>
      </c>
      <c r="S23" s="466"/>
      <c r="T23" s="396"/>
      <c r="U23" s="390"/>
      <c r="V23" s="425"/>
    </row>
    <row r="24" spans="1:22" ht="30">
      <c r="A24" s="408"/>
      <c r="B24" s="390"/>
      <c r="C24" s="121" t="str">
        <f>'5- Identificación de Riesgos'!D37</f>
        <v>4. Deficiencia de  controles en el trámite  de los documentos</v>
      </c>
      <c r="D24" s="111"/>
      <c r="E24" s="281" t="s">
        <v>499</v>
      </c>
      <c r="F24" s="103"/>
      <c r="G24" s="103"/>
      <c r="H24" s="103"/>
      <c r="I24" s="103"/>
      <c r="J24" s="106">
        <f t="shared" si="2"/>
        <v>0</v>
      </c>
      <c r="K24" s="466"/>
      <c r="L24" s="275">
        <f>'[3]5- Identificación de Riesgos'!I43</f>
        <v>0</v>
      </c>
      <c r="M24" s="109" t="s">
        <v>547</v>
      </c>
      <c r="N24" s="275"/>
      <c r="O24" s="275"/>
      <c r="P24" s="275"/>
      <c r="Q24" s="275"/>
      <c r="R24" s="106">
        <f t="shared" si="3"/>
        <v>0</v>
      </c>
      <c r="S24" s="466"/>
      <c r="T24" s="396"/>
      <c r="U24" s="390"/>
      <c r="V24" s="425"/>
    </row>
    <row r="25" spans="1:22" ht="30.75" thickBot="1">
      <c r="A25" s="408"/>
      <c r="B25" s="390"/>
      <c r="C25" s="121" t="str">
        <f>'5- Identificación de Riesgos'!D38</f>
        <v xml:space="preserve">5. No aplicación adecuada de los procedimientos de control </v>
      </c>
      <c r="D25" s="111"/>
      <c r="E25" s="281"/>
      <c r="F25" s="103"/>
      <c r="G25" s="103"/>
      <c r="H25" s="103"/>
      <c r="I25" s="103"/>
      <c r="J25" s="106">
        <f t="shared" si="2"/>
        <v>0</v>
      </c>
      <c r="K25" s="466"/>
      <c r="L25" s="275">
        <f>'[3]5- Identificación de Riesgos'!I44</f>
        <v>0</v>
      </c>
      <c r="M25" s="109" t="s">
        <v>547</v>
      </c>
      <c r="N25" s="275"/>
      <c r="O25" s="275"/>
      <c r="P25" s="275"/>
      <c r="Q25" s="275"/>
      <c r="R25" s="106">
        <f t="shared" si="3"/>
        <v>0</v>
      </c>
      <c r="S25" s="466"/>
      <c r="T25" s="396"/>
      <c r="U25" s="390"/>
      <c r="V25" s="425"/>
    </row>
    <row r="26" spans="1:22" ht="45">
      <c r="A26" s="407">
        <f>'5- Identificación de Riesgos'!A44</f>
        <v>5</v>
      </c>
      <c r="B26" s="389" t="str">
        <f>'5- Identificación de Riesgos'!B44</f>
        <v>Ofrecer, prometer y entregar, aceptar o solicitar una ventaja indebida  para influir o direccionar  la formulación de   requisitos habiliantes y/o técnicos  para satisfacer un interés personal, de manera directa, indirecta o interpuesta por otras personas</v>
      </c>
      <c r="C26" s="120" t="str">
        <f>'5- Identificación de Riesgos'!D44</f>
        <v>1. Falta de ética de los servidores públicos (Debilidades en principios y valores)</v>
      </c>
      <c r="D26" s="115"/>
      <c r="E26" s="281" t="s">
        <v>500</v>
      </c>
      <c r="F26" s="102" t="s">
        <v>324</v>
      </c>
      <c r="G26" s="102" t="s">
        <v>324</v>
      </c>
      <c r="H26" s="102" t="s">
        <v>324</v>
      </c>
      <c r="I26" s="102" t="s">
        <v>324</v>
      </c>
      <c r="J26" s="107">
        <f t="shared" si="2"/>
        <v>1</v>
      </c>
      <c r="K26" s="467">
        <f>AVERAGE(J26:J30)</f>
        <v>0.6</v>
      </c>
      <c r="L26" s="297" t="str">
        <f>'[3]5- Identificación de Riesgos'!I50</f>
        <v>Afectación Económica</v>
      </c>
      <c r="M26" s="108" t="s">
        <v>548</v>
      </c>
      <c r="N26" s="274" t="s">
        <v>324</v>
      </c>
      <c r="O26" s="274" t="s">
        <v>324</v>
      </c>
      <c r="P26" s="274" t="s">
        <v>324</v>
      </c>
      <c r="Q26" s="274" t="s">
        <v>324</v>
      </c>
      <c r="R26" s="107">
        <f t="shared" si="3"/>
        <v>1</v>
      </c>
      <c r="S26" s="467">
        <f>AVERAGE(R26:R30)</f>
        <v>0.27</v>
      </c>
      <c r="T26" s="395" t="str">
        <f>CONCATENATE(INDEX('8- Políticas de Administración '!$B$6:$F$10,MATCH(ROUND(IF((RIGHT('5- Identificación de Riesgos'!H44,1)-'6- Valoración Controles'!K26)&lt;1,1,(RIGHT('5- Identificación de Riesgos'!H44,1)-'6- Valoración Controles'!K26)),0),'8- Políticas de Administración '!$F$6:$F$10,0),1)," - ",ROUND(IF((RIGHT('5- Identificación de Riesgos'!H44,1)-'6- Valoración Controles'!K26)&lt;1,1,(RIGHT('5- Identificación de Riesgos'!H44,1)-'6- Valoración Controles'!K26)),0))</f>
        <v>Muy Baja - 1</v>
      </c>
      <c r="U26" s="389" t="str">
        <f>CONCATENATE(INDEX('8- Políticas de Administración '!$B$17:$F$21,MATCH(ROUND(IF((RIGHT('5- Identificación de Riesgos'!M44,1)-'6- Valoración Controles'!S26)&lt;1,1,(RIGHT('5- Identificación de Riesgos'!M44,1)-'6- Valoración Controles'!S26)),0),'8- Políticas de Administración '!$F$17:$F$21,0),1)," - ",ROUND(IF((RIGHT('5- Identificación de Riesgos'!M44,1)-'6- Valoración Controles'!S26)&lt;1,1,(RIGHT('5- Identificación de Riesgos'!M44,1)-'6- Valoración Controles'!S26)),0))</f>
        <v>Mayor - 4</v>
      </c>
      <c r="V26" s="424" t="str">
        <f>CONCATENATE(VLOOKUP((LEFT(T26,LEN(T26)-4)&amp;LEFT(U26,LEN(U26)-4)),'9- Matriz de Calor '!$D$18:$E$42,2,0)," - ",RIGHT(T26,1)*RIGHT(U26,1))</f>
        <v>Alto  - 4</v>
      </c>
    </row>
    <row r="27" spans="1:22" ht="60">
      <c r="A27" s="408"/>
      <c r="B27" s="390"/>
      <c r="C27" s="121" t="str">
        <f>'5- Identificación de Riesgos'!D45</f>
        <v>2. Falta de ética de terceros interesados  (Debilidades principios y valores)</v>
      </c>
      <c r="D27" s="111"/>
      <c r="E27" s="281" t="s">
        <v>501</v>
      </c>
      <c r="F27" s="103" t="s">
        <v>324</v>
      </c>
      <c r="G27" s="103" t="s">
        <v>324</v>
      </c>
      <c r="H27" s="103" t="s">
        <v>324</v>
      </c>
      <c r="I27" s="103" t="s">
        <v>324</v>
      </c>
      <c r="J27" s="106">
        <f t="shared" si="2"/>
        <v>1</v>
      </c>
      <c r="K27" s="466"/>
      <c r="L27" s="275" t="str">
        <f>'[3]5- Identificación de Riesgos'!I51</f>
        <v>Afectación de reputacion,imagén,  credibilidad, satisfacción de usuarios y PI</v>
      </c>
      <c r="M27" s="170" t="s">
        <v>326</v>
      </c>
      <c r="N27" s="275" t="s">
        <v>327</v>
      </c>
      <c r="O27" s="275" t="s">
        <v>327</v>
      </c>
      <c r="P27" s="275" t="s">
        <v>324</v>
      </c>
      <c r="Q27" s="275" t="s">
        <v>324</v>
      </c>
      <c r="R27" s="106">
        <f t="shared" si="3"/>
        <v>0.35</v>
      </c>
      <c r="S27" s="466"/>
      <c r="T27" s="396"/>
      <c r="U27" s="390"/>
      <c r="V27" s="425"/>
    </row>
    <row r="28" spans="1:22" ht="30">
      <c r="A28" s="408"/>
      <c r="B28" s="390"/>
      <c r="C28" s="121" t="str">
        <f>'5- Identificación de Riesgos'!D46</f>
        <v>3. Debilidades en los controles de los procedimientos de estructuración de los procesos de contratación</v>
      </c>
      <c r="D28" s="111"/>
      <c r="E28" s="281" t="s">
        <v>502</v>
      </c>
      <c r="F28" s="103" t="s">
        <v>324</v>
      </c>
      <c r="G28" s="103" t="s">
        <v>324</v>
      </c>
      <c r="H28" s="103" t="s">
        <v>324</v>
      </c>
      <c r="I28" s="103" t="s">
        <v>324</v>
      </c>
      <c r="J28" s="106">
        <f t="shared" si="2"/>
        <v>1</v>
      </c>
      <c r="K28" s="466"/>
      <c r="L28" s="275">
        <f>'[3]5- Identificación de Riesgos'!I52</f>
        <v>0</v>
      </c>
      <c r="M28" s="109" t="s">
        <v>547</v>
      </c>
      <c r="N28" s="277"/>
      <c r="O28" s="277"/>
      <c r="P28" s="277"/>
      <c r="Q28" s="277"/>
      <c r="R28" s="106">
        <f t="shared" si="3"/>
        <v>0</v>
      </c>
      <c r="S28" s="466"/>
      <c r="T28" s="396"/>
      <c r="U28" s="390"/>
      <c r="V28" s="425"/>
    </row>
    <row r="29" spans="1:22" ht="51">
      <c r="A29" s="408"/>
      <c r="B29" s="390"/>
      <c r="C29" s="121">
        <f>'5- Identificación de Riesgos'!D47</f>
        <v>0</v>
      </c>
      <c r="D29" s="111"/>
      <c r="E29" s="282" t="s">
        <v>503</v>
      </c>
      <c r="F29" s="103"/>
      <c r="G29" s="103"/>
      <c r="H29" s="103"/>
      <c r="I29" s="103"/>
      <c r="J29" s="106">
        <f t="shared" si="2"/>
        <v>0</v>
      </c>
      <c r="K29" s="466"/>
      <c r="L29" s="275">
        <f>'[3]5- Identificación de Riesgos'!I53</f>
        <v>0</v>
      </c>
      <c r="M29" s="124"/>
      <c r="N29" s="275"/>
      <c r="O29" s="275"/>
      <c r="P29" s="275"/>
      <c r="Q29" s="275"/>
      <c r="R29" s="106">
        <f t="shared" si="3"/>
        <v>0</v>
      </c>
      <c r="S29" s="466"/>
      <c r="T29" s="396"/>
      <c r="U29" s="390"/>
      <c r="V29" s="425"/>
    </row>
    <row r="30" spans="1:22" ht="45.75" thickBot="1">
      <c r="A30" s="408"/>
      <c r="B30" s="390"/>
      <c r="C30" s="121">
        <f>'5- Identificación de Riesgos'!D48</f>
        <v>0</v>
      </c>
      <c r="D30" s="111"/>
      <c r="E30" s="73" t="s">
        <v>504</v>
      </c>
      <c r="F30" s="103"/>
      <c r="G30" s="103"/>
      <c r="H30" s="103"/>
      <c r="I30" s="103"/>
      <c r="J30" s="106">
        <f t="shared" si="2"/>
        <v>0</v>
      </c>
      <c r="K30" s="466"/>
      <c r="L30" s="275">
        <f>'[3]5- Identificación de Riesgos'!I54</f>
        <v>0</v>
      </c>
      <c r="M30" s="124"/>
      <c r="N30" s="275"/>
      <c r="O30" s="275"/>
      <c r="P30" s="275"/>
      <c r="Q30" s="275"/>
      <c r="R30" s="106">
        <f t="shared" si="3"/>
        <v>0</v>
      </c>
      <c r="S30" s="466"/>
      <c r="T30" s="396"/>
      <c r="U30" s="390"/>
      <c r="V30" s="425"/>
    </row>
    <row r="31" spans="1:22" ht="51">
      <c r="A31" s="407">
        <f>'5- Identificación de Riesgos'!A54</f>
        <v>6</v>
      </c>
      <c r="B31" s="410" t="str">
        <f>'5- Identificación de Riesgos'!B54</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31" s="122" t="str">
        <f>'5- Identificación de Riesgos'!D54</f>
        <v>1. Falta de ética de los servidores judiciales (Debilidades en principios y valores)</v>
      </c>
      <c r="D31" s="123"/>
      <c r="E31" s="283" t="s">
        <v>505</v>
      </c>
      <c r="F31" s="104" t="s">
        <v>324</v>
      </c>
      <c r="G31" s="104" t="s">
        <v>324</v>
      </c>
      <c r="H31" s="104" t="s">
        <v>324</v>
      </c>
      <c r="I31" s="104" t="s">
        <v>324</v>
      </c>
      <c r="J31" s="105">
        <f t="shared" si="2"/>
        <v>1</v>
      </c>
      <c r="K31" s="465">
        <f>AVERAGE(J31:J34)</f>
        <v>1</v>
      </c>
      <c r="L31" s="277" t="str">
        <f>'[3]5- Identificación de Riesgos'!I60</f>
        <v>Afectación Económica</v>
      </c>
      <c r="M31" s="108" t="s">
        <v>325</v>
      </c>
      <c r="N31" s="274" t="s">
        <v>324</v>
      </c>
      <c r="O31" s="274" t="s">
        <v>324</v>
      </c>
      <c r="P31" s="274" t="s">
        <v>324</v>
      </c>
      <c r="Q31" s="274" t="s">
        <v>324</v>
      </c>
      <c r="R31" s="105">
        <f t="shared" ref="R31:R34" si="4">SUM(COUNTIF(N31,"SI")*25%,COUNTIF(O31,"SI")*40%,COUNTIF(P31,"SI")*25%,COUNTIF(Q31,"SI")*10%)</f>
        <v>1</v>
      </c>
      <c r="S31" s="465">
        <f>AVERAGE(R31:R34)</f>
        <v>0.33750000000000002</v>
      </c>
      <c r="T31" s="431" t="str">
        <f>CONCATENATE(INDEX('8- Políticas de Administración '!$B$6:$F$10,MATCH(ROUND(IF((RIGHT('5- Identificación de Riesgos'!H54,1)-'6- Valoración Controles'!K31)&lt;1,1,(RIGHT('5- Identificación de Riesgos'!H54,1)-'6- Valoración Controles'!K31)),0),'8- Políticas de Administración '!$F$6:$F$10,0),1)," - ",ROUND(IF((RIGHT('5- Identificación de Riesgos'!H54,1)-'6- Valoración Controles'!K31)&lt;1,1,(RIGHT('5- Identificación de Riesgos'!H54,1)-'6- Valoración Controles'!K31)),0))</f>
        <v>Muy Baja - 1</v>
      </c>
      <c r="U31" s="410" t="str">
        <f>CONCATENATE(INDEX('8- Políticas de Administración '!$B$17:$F$21,MATCH(ROUND(IF((RIGHT('5- Identificación de Riesgos'!M54,1)-'6- Valoración Controles'!S31)&lt;1,1,(RIGHT('5- Identificación de Riesgos'!M54,1)-'6- Valoración Controles'!S31)),0),'8- Políticas de Administración '!$F$17:$F$21,0),1)," - ",ROUND(IF((RIGHT('5- Identificación de Riesgos'!M54,1)-'6- Valoración Controles'!S31)&lt;1,1,(RIGHT('5- Identificación de Riesgos'!M54,1)-'6- Valoración Controles'!S31)),0))</f>
        <v>Mayor - 4</v>
      </c>
      <c r="V31" s="438" t="str">
        <f>CONCATENATE(VLOOKUP((LEFT(T31,LEN(T31)-4)&amp;LEFT(U31,LEN(U31)-4)),'9- Matriz de Calor '!$D$18:$E$42,2,0)," - ",RIGHT(T31,1)*RIGHT(U31,1))</f>
        <v>Alto  - 4</v>
      </c>
    </row>
    <row r="32" spans="1:22" ht="60">
      <c r="A32" s="408"/>
      <c r="B32" s="390"/>
      <c r="C32" s="121" t="str">
        <f>'5- Identificación de Riesgos'!D55</f>
        <v>2. Falta de ética de terceros interesados  (Debilidades principios y valores)</v>
      </c>
      <c r="D32" s="110"/>
      <c r="E32" s="284" t="s">
        <v>506</v>
      </c>
      <c r="F32" s="103" t="s">
        <v>324</v>
      </c>
      <c r="G32" s="103" t="s">
        <v>324</v>
      </c>
      <c r="H32" s="103" t="s">
        <v>324</v>
      </c>
      <c r="I32" s="103" t="s">
        <v>324</v>
      </c>
      <c r="J32" s="106">
        <f t="shared" si="2"/>
        <v>1</v>
      </c>
      <c r="K32" s="466"/>
      <c r="L32" s="275" t="str">
        <f>'[3]5- Identificación de Riesgos'!I61</f>
        <v>Afectación de reputacion,imagén,  credibilidad, satisfacción de usuarios y PI</v>
      </c>
      <c r="M32" s="170" t="s">
        <v>326</v>
      </c>
      <c r="N32" s="275" t="s">
        <v>327</v>
      </c>
      <c r="O32" s="275" t="s">
        <v>327</v>
      </c>
      <c r="P32" s="275" t="s">
        <v>324</v>
      </c>
      <c r="Q32" s="275" t="s">
        <v>324</v>
      </c>
      <c r="R32" s="106">
        <f t="shared" si="4"/>
        <v>0.35</v>
      </c>
      <c r="S32" s="466"/>
      <c r="T32" s="396"/>
      <c r="U32" s="390"/>
      <c r="V32" s="425"/>
    </row>
    <row r="33" spans="1:22" ht="114.75">
      <c r="A33" s="408"/>
      <c r="B33" s="390"/>
      <c r="C33" s="121" t="str">
        <f>'5- Identificación de Riesgos'!D56</f>
        <v>3. Debilidades en los controles de los procedimientos de reporte de incidentes y accidentes de trabajo y de Investigación de incidentes y accidentes de trabajo</v>
      </c>
      <c r="D33" s="110"/>
      <c r="E33" s="285" t="s">
        <v>507</v>
      </c>
      <c r="F33" s="103" t="s">
        <v>324</v>
      </c>
      <c r="G33" s="103" t="s">
        <v>324</v>
      </c>
      <c r="H33" s="103" t="s">
        <v>324</v>
      </c>
      <c r="I33" s="103" t="s">
        <v>324</v>
      </c>
      <c r="J33" s="106">
        <f t="shared" si="2"/>
        <v>1</v>
      </c>
      <c r="K33" s="466"/>
      <c r="L33" s="275">
        <f>'[3]5- Identificación de Riesgos'!I62</f>
        <v>0</v>
      </c>
      <c r="M33" s="109"/>
      <c r="N33" s="277"/>
      <c r="O33" s="277"/>
      <c r="P33" s="277"/>
      <c r="Q33" s="277"/>
      <c r="R33" s="106">
        <f t="shared" si="4"/>
        <v>0</v>
      </c>
      <c r="S33" s="466"/>
      <c r="T33" s="396"/>
      <c r="U33" s="390"/>
      <c r="V33" s="425"/>
    </row>
    <row r="34" spans="1:22" ht="127.5">
      <c r="A34" s="408"/>
      <c r="B34" s="390"/>
      <c r="C34" s="121">
        <f>'5- Identificación de Riesgos'!D57</f>
        <v>0</v>
      </c>
      <c r="D34" s="110"/>
      <c r="E34" s="301" t="s">
        <v>508</v>
      </c>
      <c r="F34" s="103" t="s">
        <v>324</v>
      </c>
      <c r="G34" s="103" t="s">
        <v>324</v>
      </c>
      <c r="H34" s="103" t="s">
        <v>324</v>
      </c>
      <c r="I34" s="103" t="s">
        <v>324</v>
      </c>
      <c r="J34" s="106">
        <f t="shared" si="2"/>
        <v>1</v>
      </c>
      <c r="K34" s="466"/>
      <c r="L34" s="275">
        <f>'[3]5- Identificación de Riesgos'!I63</f>
        <v>0</v>
      </c>
      <c r="M34" s="110"/>
      <c r="N34" s="275"/>
      <c r="O34" s="275"/>
      <c r="P34" s="275"/>
      <c r="Q34" s="275"/>
      <c r="R34" s="106">
        <f t="shared" si="4"/>
        <v>0</v>
      </c>
      <c r="S34" s="466"/>
      <c r="T34" s="396"/>
      <c r="U34" s="390"/>
      <c r="V34" s="425"/>
    </row>
  </sheetData>
  <mergeCells count="60">
    <mergeCell ref="S10:S13"/>
    <mergeCell ref="T10:T13"/>
    <mergeCell ref="U10:U13"/>
    <mergeCell ref="A1:C2"/>
    <mergeCell ref="A4:C4"/>
    <mergeCell ref="A5:C5"/>
    <mergeCell ref="E1:V3"/>
    <mergeCell ref="D4:V4"/>
    <mergeCell ref="D5:V5"/>
    <mergeCell ref="V10:V13"/>
    <mergeCell ref="K10:K13"/>
    <mergeCell ref="A7:C7"/>
    <mergeCell ref="A6:C6"/>
    <mergeCell ref="T7:V7"/>
    <mergeCell ref="D7:R7"/>
    <mergeCell ref="A8:A9"/>
    <mergeCell ref="L8:S8"/>
    <mergeCell ref="D6:V6"/>
    <mergeCell ref="A10:A13"/>
    <mergeCell ref="B10:B13"/>
    <mergeCell ref="A14:A17"/>
    <mergeCell ref="B14:B17"/>
    <mergeCell ref="K14:K17"/>
    <mergeCell ref="V14:V17"/>
    <mergeCell ref="T14:T17"/>
    <mergeCell ref="U14:U17"/>
    <mergeCell ref="S14:S17"/>
    <mergeCell ref="B8:B9"/>
    <mergeCell ref="C8:C9"/>
    <mergeCell ref="D8:D9"/>
    <mergeCell ref="E8:E9"/>
    <mergeCell ref="F8:K8"/>
    <mergeCell ref="T18:T20"/>
    <mergeCell ref="U18:U20"/>
    <mergeCell ref="V18:V20"/>
    <mergeCell ref="A18:A20"/>
    <mergeCell ref="B18:B20"/>
    <mergeCell ref="K18:K20"/>
    <mergeCell ref="S18:S20"/>
    <mergeCell ref="T21:T25"/>
    <mergeCell ref="U21:U25"/>
    <mergeCell ref="V21:V25"/>
    <mergeCell ref="A21:A25"/>
    <mergeCell ref="B21:B25"/>
    <mergeCell ref="K21:K25"/>
    <mergeCell ref="S21:S25"/>
    <mergeCell ref="A26:A30"/>
    <mergeCell ref="T31:T34"/>
    <mergeCell ref="U31:U34"/>
    <mergeCell ref="V31:V34"/>
    <mergeCell ref="B31:B34"/>
    <mergeCell ref="A31:A34"/>
    <mergeCell ref="K31:K34"/>
    <mergeCell ref="S31:S34"/>
    <mergeCell ref="T26:T30"/>
    <mergeCell ref="U26:U30"/>
    <mergeCell ref="V26:V30"/>
    <mergeCell ref="B26:B30"/>
    <mergeCell ref="K26:K30"/>
    <mergeCell ref="S26:S30"/>
  </mergeCells>
  <conditionalFormatting sqref="T10 T14">
    <cfRule type="containsText" dxfId="731" priority="469" operator="containsText" text="Muy Baja">
      <formula>NOT(ISERROR(SEARCH("Muy Baja",T10)))</formula>
    </cfRule>
    <cfRule type="containsText" dxfId="730" priority="470" operator="containsText" text="Baja">
      <formula>NOT(ISERROR(SEARCH("Baja",T10)))</formula>
    </cfRule>
    <cfRule type="containsText" dxfId="729" priority="471" operator="containsText" text="Muy Alta">
      <formula>NOT(ISERROR(SEARCH("Muy Alta",T10)))</formula>
    </cfRule>
    <cfRule type="containsText" dxfId="728" priority="473" operator="containsText" text="Alta">
      <formula>NOT(ISERROR(SEARCH("Alta",T10)))</formula>
    </cfRule>
    <cfRule type="containsText" dxfId="727" priority="474" operator="containsText" text="Media">
      <formula>NOT(ISERROR(SEARCH("Media",T10)))</formula>
    </cfRule>
    <cfRule type="containsText" dxfId="726" priority="475" operator="containsText" text="Media">
      <formula>NOT(ISERROR(SEARCH("Media",T10)))</formula>
    </cfRule>
    <cfRule type="containsText" dxfId="725" priority="476" operator="containsText" text="Media">
      <formula>NOT(ISERROR(SEARCH("Media",T10)))</formula>
    </cfRule>
    <cfRule type="containsText" dxfId="724" priority="477" operator="containsText" text="Muy Baja">
      <formula>NOT(ISERROR(SEARCH("Muy Baja",T10)))</formula>
    </cfRule>
    <cfRule type="containsText" dxfId="723" priority="478" operator="containsText" text="Baja">
      <formula>NOT(ISERROR(SEARCH("Baja",T10)))</formula>
    </cfRule>
    <cfRule type="containsText" dxfId="722" priority="479" operator="containsText" text="Muy Baja">
      <formula>NOT(ISERROR(SEARCH("Muy Baja",T10)))</formula>
    </cfRule>
    <cfRule type="containsText" dxfId="721" priority="480" operator="containsText" text="Muy Baja">
      <formula>NOT(ISERROR(SEARCH("Muy Baja",T10)))</formula>
    </cfRule>
    <cfRule type="containsText" dxfId="720" priority="481" operator="containsText" text="Muy Baja">
      <formula>NOT(ISERROR(SEARCH("Muy Baja",T10)))</formula>
    </cfRule>
    <cfRule type="containsText" dxfId="719" priority="482" operator="containsText" text="Muy Baja'Tabla probabilidad'!">
      <formula>NOT(ISERROR(SEARCH("Muy Baja'Tabla probabilidad'!",T10)))</formula>
    </cfRule>
    <cfRule type="containsText" dxfId="718" priority="483" operator="containsText" text="Muy bajo">
      <formula>NOT(ISERROR(SEARCH("Muy bajo",T10)))</formula>
    </cfRule>
    <cfRule type="containsText" dxfId="717" priority="484" operator="containsText" text="Alta">
      <formula>NOT(ISERROR(SEARCH("Alta",T10)))</formula>
    </cfRule>
    <cfRule type="containsText" dxfId="716" priority="485" operator="containsText" text="Media">
      <formula>NOT(ISERROR(SEARCH("Media",T10)))</formula>
    </cfRule>
    <cfRule type="containsText" dxfId="715" priority="486" operator="containsText" text="Baja">
      <formula>NOT(ISERROR(SEARCH("Baja",T10)))</formula>
    </cfRule>
    <cfRule type="containsText" dxfId="714" priority="487" operator="containsText" text="Muy baja">
      <formula>NOT(ISERROR(SEARCH("Muy baja",T10)))</formula>
    </cfRule>
    <cfRule type="cellIs" dxfId="713" priority="490" operator="between">
      <formula>1</formula>
      <formula>2</formula>
    </cfRule>
    <cfRule type="cellIs" dxfId="712" priority="491" operator="between">
      <formula>0</formula>
      <formula>2</formula>
    </cfRule>
  </conditionalFormatting>
  <conditionalFormatting sqref="T18">
    <cfRule type="containsText" dxfId="711" priority="404" operator="containsText" text="Muy Baja">
      <formula>NOT(ISERROR(SEARCH("Muy Baja",T18)))</formula>
    </cfRule>
    <cfRule type="containsText" dxfId="710" priority="405" operator="containsText" text="Baja">
      <formula>NOT(ISERROR(SEARCH("Baja",T18)))</formula>
    </cfRule>
    <cfRule type="containsText" dxfId="709" priority="406" operator="containsText" text="Muy Alta">
      <formula>NOT(ISERROR(SEARCH("Muy Alta",T18)))</formula>
    </cfRule>
    <cfRule type="containsText" dxfId="708" priority="408" operator="containsText" text="Alta">
      <formula>NOT(ISERROR(SEARCH("Alta",T18)))</formula>
    </cfRule>
    <cfRule type="containsText" dxfId="707" priority="409" operator="containsText" text="Media">
      <formula>NOT(ISERROR(SEARCH("Media",T18)))</formula>
    </cfRule>
    <cfRule type="containsText" dxfId="706" priority="410" operator="containsText" text="Media">
      <formula>NOT(ISERROR(SEARCH("Media",T18)))</formula>
    </cfRule>
    <cfRule type="containsText" dxfId="705" priority="411" operator="containsText" text="Media">
      <formula>NOT(ISERROR(SEARCH("Media",T18)))</formula>
    </cfRule>
    <cfRule type="containsText" dxfId="704" priority="412" operator="containsText" text="Muy Baja">
      <formula>NOT(ISERROR(SEARCH("Muy Baja",T18)))</formula>
    </cfRule>
    <cfRule type="containsText" dxfId="703" priority="413" operator="containsText" text="Baja">
      <formula>NOT(ISERROR(SEARCH("Baja",T18)))</formula>
    </cfRule>
    <cfRule type="containsText" dxfId="702" priority="414" operator="containsText" text="Muy Baja">
      <formula>NOT(ISERROR(SEARCH("Muy Baja",T18)))</formula>
    </cfRule>
    <cfRule type="containsText" dxfId="701" priority="415" operator="containsText" text="Muy Baja">
      <formula>NOT(ISERROR(SEARCH("Muy Baja",T18)))</formula>
    </cfRule>
    <cfRule type="containsText" dxfId="700" priority="416" operator="containsText" text="Muy Baja">
      <formula>NOT(ISERROR(SEARCH("Muy Baja",T18)))</formula>
    </cfRule>
    <cfRule type="containsText" dxfId="699" priority="417" operator="containsText" text="Muy Baja'Tabla probabilidad'!">
      <formula>NOT(ISERROR(SEARCH("Muy Baja'Tabla probabilidad'!",T18)))</formula>
    </cfRule>
    <cfRule type="containsText" dxfId="698" priority="418" operator="containsText" text="Muy bajo">
      <formula>NOT(ISERROR(SEARCH("Muy bajo",T18)))</formula>
    </cfRule>
    <cfRule type="containsText" dxfId="697" priority="419" operator="containsText" text="Alta">
      <formula>NOT(ISERROR(SEARCH("Alta",T18)))</formula>
    </cfRule>
    <cfRule type="containsText" dxfId="696" priority="420" operator="containsText" text="Media">
      <formula>NOT(ISERROR(SEARCH("Media",T18)))</formula>
    </cfRule>
    <cfRule type="containsText" dxfId="695" priority="421" operator="containsText" text="Baja">
      <formula>NOT(ISERROR(SEARCH("Baja",T18)))</formula>
    </cfRule>
    <cfRule type="containsText" dxfId="694" priority="422" operator="containsText" text="Muy baja">
      <formula>NOT(ISERROR(SEARCH("Muy baja",T18)))</formula>
    </cfRule>
    <cfRule type="cellIs" dxfId="693" priority="425" operator="between">
      <formula>1</formula>
      <formula>2</formula>
    </cfRule>
    <cfRule type="cellIs" dxfId="692" priority="426" operator="between">
      <formula>0</formula>
      <formula>2</formula>
    </cfRule>
  </conditionalFormatting>
  <conditionalFormatting sqref="T21">
    <cfRule type="containsText" dxfId="691" priority="371" operator="containsText" text="Muy Baja">
      <formula>NOT(ISERROR(SEARCH("Muy Baja",T21)))</formula>
    </cfRule>
    <cfRule type="containsText" dxfId="690" priority="372" operator="containsText" text="Baja">
      <formula>NOT(ISERROR(SEARCH("Baja",T21)))</formula>
    </cfRule>
    <cfRule type="containsText" dxfId="689" priority="373" operator="containsText" text="Muy Alta">
      <formula>NOT(ISERROR(SEARCH("Muy Alta",T21)))</formula>
    </cfRule>
    <cfRule type="containsText" dxfId="688" priority="375" operator="containsText" text="Alta">
      <formula>NOT(ISERROR(SEARCH("Alta",T21)))</formula>
    </cfRule>
    <cfRule type="containsText" dxfId="687" priority="376" operator="containsText" text="Media">
      <formula>NOT(ISERROR(SEARCH("Media",T21)))</formula>
    </cfRule>
    <cfRule type="containsText" dxfId="686" priority="377" operator="containsText" text="Media">
      <formula>NOT(ISERROR(SEARCH("Media",T21)))</formula>
    </cfRule>
    <cfRule type="containsText" dxfId="685" priority="378" operator="containsText" text="Media">
      <formula>NOT(ISERROR(SEARCH("Media",T21)))</formula>
    </cfRule>
    <cfRule type="containsText" dxfId="684" priority="379" operator="containsText" text="Muy Baja">
      <formula>NOT(ISERROR(SEARCH("Muy Baja",T21)))</formula>
    </cfRule>
    <cfRule type="containsText" dxfId="683" priority="380" operator="containsText" text="Baja">
      <formula>NOT(ISERROR(SEARCH("Baja",T21)))</formula>
    </cfRule>
    <cfRule type="containsText" dxfId="682" priority="381" operator="containsText" text="Muy Baja">
      <formula>NOT(ISERROR(SEARCH("Muy Baja",T21)))</formula>
    </cfRule>
    <cfRule type="containsText" dxfId="681" priority="382" operator="containsText" text="Muy Baja">
      <formula>NOT(ISERROR(SEARCH("Muy Baja",T21)))</formula>
    </cfRule>
    <cfRule type="containsText" dxfId="680" priority="383" operator="containsText" text="Muy Baja">
      <formula>NOT(ISERROR(SEARCH("Muy Baja",T21)))</formula>
    </cfRule>
    <cfRule type="containsText" dxfId="679" priority="384" operator="containsText" text="Muy Baja'Tabla probabilidad'!">
      <formula>NOT(ISERROR(SEARCH("Muy Baja'Tabla probabilidad'!",T21)))</formula>
    </cfRule>
    <cfRule type="containsText" dxfId="678" priority="385" operator="containsText" text="Muy bajo">
      <formula>NOT(ISERROR(SEARCH("Muy bajo",T21)))</formula>
    </cfRule>
    <cfRule type="containsText" dxfId="677" priority="386" operator="containsText" text="Alta">
      <formula>NOT(ISERROR(SEARCH("Alta",T21)))</formula>
    </cfRule>
    <cfRule type="containsText" dxfId="676" priority="387" operator="containsText" text="Media">
      <formula>NOT(ISERROR(SEARCH("Media",T21)))</formula>
    </cfRule>
    <cfRule type="containsText" dxfId="675" priority="388" operator="containsText" text="Baja">
      <formula>NOT(ISERROR(SEARCH("Baja",T21)))</formula>
    </cfRule>
    <cfRule type="containsText" dxfId="674" priority="389" operator="containsText" text="Muy baja">
      <formula>NOT(ISERROR(SEARCH("Muy baja",T21)))</formula>
    </cfRule>
    <cfRule type="cellIs" dxfId="673" priority="392" operator="between">
      <formula>1</formula>
      <formula>2</formula>
    </cfRule>
    <cfRule type="cellIs" dxfId="672" priority="393" operator="between">
      <formula>0</formula>
      <formula>2</formula>
    </cfRule>
  </conditionalFormatting>
  <conditionalFormatting sqref="T26">
    <cfRule type="containsText" dxfId="671" priority="272" operator="containsText" text="Muy Baja">
      <formula>NOT(ISERROR(SEARCH("Muy Baja",T26)))</formula>
    </cfRule>
    <cfRule type="containsText" dxfId="670" priority="273" operator="containsText" text="Baja">
      <formula>NOT(ISERROR(SEARCH("Baja",T26)))</formula>
    </cfRule>
    <cfRule type="containsText" dxfId="669" priority="274" operator="containsText" text="Muy Alta">
      <formula>NOT(ISERROR(SEARCH("Muy Alta",T26)))</formula>
    </cfRule>
    <cfRule type="containsText" dxfId="668" priority="276" operator="containsText" text="Alta">
      <formula>NOT(ISERROR(SEARCH("Alta",T26)))</formula>
    </cfRule>
    <cfRule type="containsText" dxfId="667" priority="277" operator="containsText" text="Media">
      <formula>NOT(ISERROR(SEARCH("Media",T26)))</formula>
    </cfRule>
    <cfRule type="containsText" dxfId="666" priority="278" operator="containsText" text="Media">
      <formula>NOT(ISERROR(SEARCH("Media",T26)))</formula>
    </cfRule>
    <cfRule type="containsText" dxfId="665" priority="279" operator="containsText" text="Media">
      <formula>NOT(ISERROR(SEARCH("Media",T26)))</formula>
    </cfRule>
    <cfRule type="containsText" dxfId="664" priority="280" operator="containsText" text="Muy Baja">
      <formula>NOT(ISERROR(SEARCH("Muy Baja",T26)))</formula>
    </cfRule>
    <cfRule type="containsText" dxfId="663" priority="281" operator="containsText" text="Baja">
      <formula>NOT(ISERROR(SEARCH("Baja",T26)))</formula>
    </cfRule>
    <cfRule type="containsText" dxfId="662" priority="282" operator="containsText" text="Muy Baja">
      <formula>NOT(ISERROR(SEARCH("Muy Baja",T26)))</formula>
    </cfRule>
    <cfRule type="containsText" dxfId="661" priority="283" operator="containsText" text="Muy Baja">
      <formula>NOT(ISERROR(SEARCH("Muy Baja",T26)))</formula>
    </cfRule>
    <cfRule type="containsText" dxfId="660" priority="284" operator="containsText" text="Muy Baja">
      <formula>NOT(ISERROR(SEARCH("Muy Baja",T26)))</formula>
    </cfRule>
    <cfRule type="containsText" dxfId="659" priority="285" operator="containsText" text="Muy Baja'Tabla probabilidad'!">
      <formula>NOT(ISERROR(SEARCH("Muy Baja'Tabla probabilidad'!",T26)))</formula>
    </cfRule>
    <cfRule type="containsText" dxfId="658" priority="286" operator="containsText" text="Muy bajo">
      <formula>NOT(ISERROR(SEARCH("Muy bajo",T26)))</formula>
    </cfRule>
    <cfRule type="containsText" dxfId="657" priority="287" operator="containsText" text="Alta">
      <formula>NOT(ISERROR(SEARCH("Alta",T26)))</formula>
    </cfRule>
    <cfRule type="containsText" dxfId="656" priority="288" operator="containsText" text="Media">
      <formula>NOT(ISERROR(SEARCH("Media",T26)))</formula>
    </cfRule>
    <cfRule type="containsText" dxfId="655" priority="289" operator="containsText" text="Baja">
      <formula>NOT(ISERROR(SEARCH("Baja",T26)))</formula>
    </cfRule>
    <cfRule type="containsText" dxfId="654" priority="290" operator="containsText" text="Muy baja">
      <formula>NOT(ISERROR(SEARCH("Muy baja",T26)))</formula>
    </cfRule>
    <cfRule type="cellIs" dxfId="653" priority="293" operator="between">
      <formula>1</formula>
      <formula>2</formula>
    </cfRule>
    <cfRule type="cellIs" dxfId="652" priority="294" operator="between">
      <formula>0</formula>
      <formula>2</formula>
    </cfRule>
  </conditionalFormatting>
  <conditionalFormatting sqref="T31">
    <cfRule type="containsText" dxfId="651" priority="107" operator="containsText" text="Muy Baja">
      <formula>NOT(ISERROR(SEARCH("Muy Baja",T31)))</formula>
    </cfRule>
    <cfRule type="containsText" dxfId="650" priority="108" operator="containsText" text="Baja">
      <formula>NOT(ISERROR(SEARCH("Baja",T31)))</formula>
    </cfRule>
    <cfRule type="containsText" dxfId="649" priority="109" operator="containsText" text="Muy Alta">
      <formula>NOT(ISERROR(SEARCH("Muy Alta",T31)))</formula>
    </cfRule>
    <cfRule type="containsText" dxfId="648" priority="111" operator="containsText" text="Alta">
      <formula>NOT(ISERROR(SEARCH("Alta",T31)))</formula>
    </cfRule>
    <cfRule type="containsText" dxfId="647" priority="112" operator="containsText" text="Media">
      <formula>NOT(ISERROR(SEARCH("Media",T31)))</formula>
    </cfRule>
    <cfRule type="containsText" dxfId="646" priority="113" operator="containsText" text="Media">
      <formula>NOT(ISERROR(SEARCH("Media",T31)))</formula>
    </cfRule>
    <cfRule type="containsText" dxfId="645" priority="114" operator="containsText" text="Media">
      <formula>NOT(ISERROR(SEARCH("Media",T31)))</formula>
    </cfRule>
    <cfRule type="containsText" dxfId="644" priority="115" operator="containsText" text="Muy Baja">
      <formula>NOT(ISERROR(SEARCH("Muy Baja",T31)))</formula>
    </cfRule>
    <cfRule type="containsText" dxfId="643" priority="116" operator="containsText" text="Baja">
      <formula>NOT(ISERROR(SEARCH("Baja",T31)))</formula>
    </cfRule>
    <cfRule type="containsText" dxfId="642" priority="117" operator="containsText" text="Muy Baja">
      <formula>NOT(ISERROR(SEARCH("Muy Baja",T31)))</formula>
    </cfRule>
    <cfRule type="containsText" dxfId="641" priority="118" operator="containsText" text="Muy Baja">
      <formula>NOT(ISERROR(SEARCH("Muy Baja",T31)))</formula>
    </cfRule>
    <cfRule type="containsText" dxfId="640" priority="119" operator="containsText" text="Muy Baja">
      <formula>NOT(ISERROR(SEARCH("Muy Baja",T31)))</formula>
    </cfRule>
    <cfRule type="containsText" dxfId="639" priority="120" operator="containsText" text="Muy Baja'Tabla probabilidad'!">
      <formula>NOT(ISERROR(SEARCH("Muy Baja'Tabla probabilidad'!",T31)))</formula>
    </cfRule>
    <cfRule type="containsText" dxfId="638" priority="121" operator="containsText" text="Muy bajo">
      <formula>NOT(ISERROR(SEARCH("Muy bajo",T31)))</formula>
    </cfRule>
    <cfRule type="containsText" dxfId="637" priority="122" operator="containsText" text="Alta">
      <formula>NOT(ISERROR(SEARCH("Alta",T31)))</formula>
    </cfRule>
    <cfRule type="containsText" dxfId="636" priority="123" operator="containsText" text="Media">
      <formula>NOT(ISERROR(SEARCH("Media",T31)))</formula>
    </cfRule>
    <cfRule type="containsText" dxfId="635" priority="124" operator="containsText" text="Baja">
      <formula>NOT(ISERROR(SEARCH("Baja",T31)))</formula>
    </cfRule>
    <cfRule type="containsText" dxfId="634" priority="125" operator="containsText" text="Muy baja">
      <formula>NOT(ISERROR(SEARCH("Muy baja",T31)))</formula>
    </cfRule>
    <cfRule type="cellIs" dxfId="633" priority="128" operator="between">
      <formula>1</formula>
      <formula>2</formula>
    </cfRule>
    <cfRule type="cellIs" dxfId="632" priority="129" operator="between">
      <formula>0</formula>
      <formula>2</formula>
    </cfRule>
  </conditionalFormatting>
  <conditionalFormatting sqref="U10 U14">
    <cfRule type="containsText" dxfId="631" priority="463" operator="containsText" text="Catastrófico">
      <formula>NOT(ISERROR(SEARCH("Catastrófico",U10)))</formula>
    </cfRule>
    <cfRule type="containsText" dxfId="630" priority="464" operator="containsText" text="Mayor">
      <formula>NOT(ISERROR(SEARCH("Mayor",U10)))</formula>
    </cfRule>
    <cfRule type="containsText" dxfId="629" priority="465" operator="containsText" text="Alta">
      <formula>NOT(ISERROR(SEARCH("Alta",U10)))</formula>
    </cfRule>
    <cfRule type="containsText" dxfId="628" priority="466" operator="containsText" text="Moderado">
      <formula>NOT(ISERROR(SEARCH("Moderado",U10)))</formula>
    </cfRule>
    <cfRule type="containsText" dxfId="627" priority="467" operator="containsText" text="Menor">
      <formula>NOT(ISERROR(SEARCH("Menor",U10)))</formula>
    </cfRule>
    <cfRule type="containsText" dxfId="626" priority="468" operator="containsText" text="Leve">
      <formula>NOT(ISERROR(SEARCH("Leve",U10)))</formula>
    </cfRule>
  </conditionalFormatting>
  <conditionalFormatting sqref="U18">
    <cfRule type="containsText" dxfId="625" priority="398" operator="containsText" text="Catastrófico">
      <formula>NOT(ISERROR(SEARCH("Catastrófico",U18)))</formula>
    </cfRule>
    <cfRule type="containsText" dxfId="624" priority="399" operator="containsText" text="Mayor">
      <formula>NOT(ISERROR(SEARCH("Mayor",U18)))</formula>
    </cfRule>
    <cfRule type="containsText" dxfId="623" priority="400" operator="containsText" text="Alta">
      <formula>NOT(ISERROR(SEARCH("Alta",U18)))</formula>
    </cfRule>
    <cfRule type="containsText" dxfId="622" priority="401" operator="containsText" text="Moderado">
      <formula>NOT(ISERROR(SEARCH("Moderado",U18)))</formula>
    </cfRule>
    <cfRule type="containsText" dxfId="621" priority="402" operator="containsText" text="Menor">
      <formula>NOT(ISERROR(SEARCH("Menor",U18)))</formula>
    </cfRule>
    <cfRule type="containsText" dxfId="620" priority="403" operator="containsText" text="Leve">
      <formula>NOT(ISERROR(SEARCH("Leve",U18)))</formula>
    </cfRule>
  </conditionalFormatting>
  <conditionalFormatting sqref="U21">
    <cfRule type="containsText" dxfId="619" priority="365" operator="containsText" text="Catastrófico">
      <formula>NOT(ISERROR(SEARCH("Catastrófico",U21)))</formula>
    </cfRule>
    <cfRule type="containsText" dxfId="618" priority="366" operator="containsText" text="Mayor">
      <formula>NOT(ISERROR(SEARCH("Mayor",U21)))</formula>
    </cfRule>
    <cfRule type="containsText" dxfId="617" priority="367" operator="containsText" text="Alta">
      <formula>NOT(ISERROR(SEARCH("Alta",U21)))</formula>
    </cfRule>
    <cfRule type="containsText" dxfId="616" priority="368" operator="containsText" text="Moderado">
      <formula>NOT(ISERROR(SEARCH("Moderado",U21)))</formula>
    </cfRule>
    <cfRule type="containsText" dxfId="615" priority="369" operator="containsText" text="Menor">
      <formula>NOT(ISERROR(SEARCH("Menor",U21)))</formula>
    </cfRule>
    <cfRule type="containsText" dxfId="614" priority="370" operator="containsText" text="Leve">
      <formula>NOT(ISERROR(SEARCH("Leve",U21)))</formula>
    </cfRule>
  </conditionalFormatting>
  <conditionalFormatting sqref="U26">
    <cfRule type="containsText" dxfId="613" priority="266" operator="containsText" text="Catastrófico">
      <formula>NOT(ISERROR(SEARCH("Catastrófico",U26)))</formula>
    </cfRule>
    <cfRule type="containsText" dxfId="612" priority="267" operator="containsText" text="Mayor">
      <formula>NOT(ISERROR(SEARCH("Mayor",U26)))</formula>
    </cfRule>
    <cfRule type="containsText" dxfId="611" priority="268" operator="containsText" text="Alta">
      <formula>NOT(ISERROR(SEARCH("Alta",U26)))</formula>
    </cfRule>
    <cfRule type="containsText" dxfId="610" priority="269" operator="containsText" text="Moderado">
      <formula>NOT(ISERROR(SEARCH("Moderado",U26)))</formula>
    </cfRule>
    <cfRule type="containsText" dxfId="609" priority="270" operator="containsText" text="Menor">
      <formula>NOT(ISERROR(SEARCH("Menor",U26)))</formula>
    </cfRule>
    <cfRule type="containsText" dxfId="608" priority="271" operator="containsText" text="Leve">
      <formula>NOT(ISERROR(SEARCH("Leve",U26)))</formula>
    </cfRule>
  </conditionalFormatting>
  <conditionalFormatting sqref="U31">
    <cfRule type="containsText" dxfId="607" priority="101" operator="containsText" text="Catastrófico">
      <formula>NOT(ISERROR(SEARCH("Catastrófico",U31)))</formula>
    </cfRule>
    <cfRule type="containsText" dxfId="606" priority="102" operator="containsText" text="Mayor">
      <formula>NOT(ISERROR(SEARCH("Mayor",U31)))</formula>
    </cfRule>
    <cfRule type="containsText" dxfId="605" priority="103" operator="containsText" text="Alta">
      <formula>NOT(ISERROR(SEARCH("Alta",U31)))</formula>
    </cfRule>
    <cfRule type="containsText" dxfId="604" priority="104" operator="containsText" text="Moderado">
      <formula>NOT(ISERROR(SEARCH("Moderado",U31)))</formula>
    </cfRule>
    <cfRule type="containsText" dxfId="603" priority="105" operator="containsText" text="Menor">
      <formula>NOT(ISERROR(SEARCH("Menor",U31)))</formula>
    </cfRule>
    <cfRule type="containsText" dxfId="602" priority="106" operator="containsText" text="Leve">
      <formula>NOT(ISERROR(SEARCH("Leve",U31)))</formula>
    </cfRule>
  </conditionalFormatting>
  <conditionalFormatting sqref="V10 V14">
    <cfRule type="containsText" dxfId="601" priority="427" operator="containsText" text="Extremo">
      <formula>NOT(ISERROR(SEARCH("Extremo",V10)))</formula>
    </cfRule>
    <cfRule type="containsText" dxfId="600" priority="428" operator="containsText" text="Alto">
      <formula>NOT(ISERROR(SEARCH("Alto",V10)))</formula>
    </cfRule>
    <cfRule type="containsText" dxfId="599" priority="429" operator="containsText" text="Bajo">
      <formula>NOT(ISERROR(SEARCH("Bajo",V10)))</formula>
    </cfRule>
    <cfRule type="containsText" dxfId="598" priority="430" operator="containsText" text="Moderado">
      <formula>NOT(ISERROR(SEARCH("Moderado",V10)))</formula>
    </cfRule>
  </conditionalFormatting>
  <conditionalFormatting sqref="V18">
    <cfRule type="containsText" dxfId="597" priority="394" operator="containsText" text="Extremo">
      <formula>NOT(ISERROR(SEARCH("Extremo",V18)))</formula>
    </cfRule>
    <cfRule type="containsText" dxfId="596" priority="395" operator="containsText" text="Alto">
      <formula>NOT(ISERROR(SEARCH("Alto",V18)))</formula>
    </cfRule>
    <cfRule type="containsText" dxfId="595" priority="396" operator="containsText" text="Bajo">
      <formula>NOT(ISERROR(SEARCH("Bajo",V18)))</formula>
    </cfRule>
    <cfRule type="containsText" dxfId="594" priority="397" operator="containsText" text="Moderado">
      <formula>NOT(ISERROR(SEARCH("Moderado",V18)))</formula>
    </cfRule>
  </conditionalFormatting>
  <conditionalFormatting sqref="V21">
    <cfRule type="containsText" dxfId="593" priority="361" operator="containsText" text="Extremo">
      <formula>NOT(ISERROR(SEARCH("Extremo",V21)))</formula>
    </cfRule>
    <cfRule type="containsText" dxfId="592" priority="362" operator="containsText" text="Alto">
      <formula>NOT(ISERROR(SEARCH("Alto",V21)))</formula>
    </cfRule>
    <cfRule type="containsText" dxfId="591" priority="363" operator="containsText" text="Bajo">
      <formula>NOT(ISERROR(SEARCH("Bajo",V21)))</formula>
    </cfRule>
    <cfRule type="containsText" dxfId="590" priority="364" operator="containsText" text="Moderado">
      <formula>NOT(ISERROR(SEARCH("Moderado",V21)))</formula>
    </cfRule>
  </conditionalFormatting>
  <conditionalFormatting sqref="V26">
    <cfRule type="containsText" dxfId="589" priority="262" operator="containsText" text="Extremo">
      <formula>NOT(ISERROR(SEARCH("Extremo",V26)))</formula>
    </cfRule>
    <cfRule type="containsText" dxfId="588" priority="263" operator="containsText" text="Alto">
      <formula>NOT(ISERROR(SEARCH("Alto",V26)))</formula>
    </cfRule>
    <cfRule type="containsText" dxfId="587" priority="264" operator="containsText" text="Bajo">
      <formula>NOT(ISERROR(SEARCH("Bajo",V26)))</formula>
    </cfRule>
    <cfRule type="containsText" dxfId="586" priority="265" operator="containsText" text="Moderado">
      <formula>NOT(ISERROR(SEARCH("Moderado",V26)))</formula>
    </cfRule>
  </conditionalFormatting>
  <conditionalFormatting sqref="V31">
    <cfRule type="containsText" dxfId="585" priority="97" operator="containsText" text="Extremo">
      <formula>NOT(ISERROR(SEARCH("Extremo",V31)))</formula>
    </cfRule>
    <cfRule type="containsText" dxfId="584" priority="98" operator="containsText" text="Alto">
      <formula>NOT(ISERROR(SEARCH("Alto",V31)))</formula>
    </cfRule>
    <cfRule type="containsText" dxfId="583" priority="99" operator="containsText" text="Bajo">
      <formula>NOT(ISERROR(SEARCH("Bajo",V31)))</formula>
    </cfRule>
    <cfRule type="containsText" dxfId="582" priority="100" operator="containsText" text="Moderado">
      <formula>NOT(ISERROR(SEARCH("Moderado",V31)))</formula>
    </cfRule>
  </conditionalFormatting>
  <dataValidations count="2">
    <dataValidation allowBlank="1" showInputMessage="1" showErrorMessage="1" prompt="Enunciar cuál es el control" sqref="E14:E15 M10:M16 M31:M33 M18:M28 E29 E24:E25 E17:E19" xr:uid="{00000000-0002-0000-0500-000000000000}"/>
    <dataValidation type="list" allowBlank="1" showInputMessage="1" showErrorMessage="1" sqref="N10:Q34 F10:I3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423" operator="containsText" id="{1A93245F-2F6E-4286-B0B4-8AEBA7CD6C52}">
            <xm:f>NOT(ISERROR(SEARCH('8- Políticas de Administración '!$B$5,T18)))</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390" operator="containsText" id="{CD96484A-18E8-4528-9A1F-77117FAD32CF}">
            <xm:f>NOT(ISERROR(SEARCH('8- Políticas de Administración '!$B$5,T21)))</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291" operator="containsText" id="{42C1053D-ECDB-4A13-934C-8C818C5E44DD}">
            <xm:f>NOT(ISERROR(SEARCH('8- Políticas de Administración '!$B$5,T26)))</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'!$B$5,T26)))</xm:f>
            <xm:f>'8- Políticas de Administración '!$B$5</xm:f>
            <x14:dxf>
              <font>
                <color rgb="FF9C0006"/>
              </font>
              <fill>
                <patternFill>
                  <bgColor rgb="FFFFC7CE"/>
                </patternFill>
              </fill>
            </x14:dxf>
          </x14:cfRule>
          <xm:sqref>T26</xm:sqref>
        </x14:conditionalFormatting>
        <x14:conditionalFormatting xmlns:xm="http://schemas.microsoft.com/office/excel/2006/main">
          <x14:cfRule type="containsText" priority="126" operator="containsText" id="{F9D14A0D-2C98-4763-B51A-88EB6514CCDC}">
            <xm:f>NOT(ISERROR(SEARCH('8- Políticas de Administración '!$B$5,T31)))</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'!$B$5,T31)))</xm:f>
            <xm:f>'8- Políticas de Administración '!$B$5</xm:f>
            <x14:dxf>
              <font>
                <color rgb="FF9C0006"/>
              </font>
              <fill>
                <patternFill>
                  <bgColor rgb="FFFFC7CE"/>
                </patternFill>
              </fill>
            </x14:dxf>
          </x14:cfRule>
          <xm:sqref>T31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8" zoomScale="90" zoomScaleNormal="90" zoomScalePageLayoutView="70" workbookViewId="0">
      <selection activeCell="M20" sqref="A20:M39"/>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47"/>
      <c r="B1" s="248"/>
      <c r="C1" s="498"/>
      <c r="D1" s="498"/>
      <c r="E1" s="498"/>
      <c r="F1" s="498"/>
      <c r="G1" s="498"/>
      <c r="H1" s="498"/>
      <c r="I1" s="498"/>
      <c r="J1" s="498"/>
      <c r="K1" s="498"/>
      <c r="L1" s="498"/>
      <c r="M1" s="498"/>
      <c r="N1" s="498"/>
      <c r="O1" s="498"/>
      <c r="P1" s="498"/>
      <c r="Q1" s="499"/>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49"/>
      <c r="B2" s="250"/>
      <c r="C2" s="500"/>
      <c r="D2" s="500"/>
      <c r="E2" s="500"/>
      <c r="F2" s="500"/>
      <c r="G2" s="500"/>
      <c r="H2" s="500"/>
      <c r="I2" s="500"/>
      <c r="J2" s="500"/>
      <c r="K2" s="500"/>
      <c r="L2" s="500"/>
      <c r="M2" s="500"/>
      <c r="N2" s="500"/>
      <c r="O2" s="500"/>
      <c r="P2" s="500"/>
      <c r="Q2" s="501"/>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1"/>
      <c r="B3" s="252"/>
      <c r="C3" s="502"/>
      <c r="D3" s="502"/>
      <c r="E3" s="502"/>
      <c r="F3" s="502"/>
      <c r="G3" s="502"/>
      <c r="H3" s="502"/>
      <c r="I3" s="502"/>
      <c r="J3" s="502"/>
      <c r="K3" s="502"/>
      <c r="L3" s="502"/>
      <c r="M3" s="502"/>
      <c r="N3" s="502"/>
      <c r="O3" s="502"/>
      <c r="P3" s="502"/>
      <c r="Q3" s="50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11" t="s">
        <v>263</v>
      </c>
      <c r="B4" s="411"/>
      <c r="C4" s="504" t="s">
        <v>4</v>
      </c>
      <c r="D4" s="504"/>
      <c r="E4" s="504"/>
      <c r="F4" s="504"/>
      <c r="G4" s="504"/>
      <c r="H4" s="504"/>
      <c r="I4" s="504"/>
      <c r="J4" s="504"/>
      <c r="K4" s="504"/>
      <c r="L4" s="504"/>
      <c r="M4" s="504"/>
      <c r="N4" s="504"/>
      <c r="O4" s="504"/>
      <c r="P4" s="504"/>
      <c r="Q4" s="50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11" t="s">
        <v>264</v>
      </c>
      <c r="B5" s="411"/>
      <c r="C5" s="504" t="s">
        <v>330</v>
      </c>
      <c r="D5" s="504"/>
      <c r="E5" s="504"/>
      <c r="F5" s="504"/>
      <c r="G5" s="504"/>
      <c r="H5" s="504"/>
      <c r="I5" s="504"/>
      <c r="J5" s="504"/>
      <c r="K5" s="504"/>
      <c r="L5" s="504"/>
      <c r="M5" s="504"/>
      <c r="N5" s="504"/>
      <c r="O5" s="504"/>
      <c r="P5" s="504"/>
      <c r="Q5" s="50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11" t="s">
        <v>265</v>
      </c>
      <c r="B6" s="411"/>
      <c r="C6" s="505" t="s">
        <v>525</v>
      </c>
      <c r="D6" s="505"/>
      <c r="E6" s="505"/>
      <c r="F6" s="505"/>
      <c r="G6" s="505"/>
      <c r="H6" s="505"/>
      <c r="I6" s="505"/>
      <c r="J6" s="505"/>
      <c r="K6" s="505"/>
      <c r="L6" s="505"/>
      <c r="M6" s="505"/>
      <c r="N6" s="505"/>
      <c r="O6" s="505"/>
      <c r="P6" s="505"/>
      <c r="Q6" s="50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0" t="s">
        <v>331</v>
      </c>
      <c r="B7" s="480"/>
      <c r="C7" s="480"/>
      <c r="D7" s="480"/>
      <c r="E7" s="480"/>
      <c r="F7" s="480" t="s">
        <v>282</v>
      </c>
      <c r="G7" s="480"/>
      <c r="H7" s="480"/>
      <c r="I7" s="70"/>
      <c r="J7" s="443" t="s">
        <v>332</v>
      </c>
      <c r="K7" s="443"/>
      <c r="L7" s="443"/>
      <c r="M7" s="443"/>
      <c r="N7" s="44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82" t="s">
        <v>272</v>
      </c>
      <c r="B8" s="472" t="s">
        <v>310</v>
      </c>
      <c r="C8" s="506" t="s">
        <v>274</v>
      </c>
      <c r="D8" s="496" t="s">
        <v>284</v>
      </c>
      <c r="E8" s="472" t="s">
        <v>268</v>
      </c>
      <c r="F8" s="491" t="s">
        <v>333</v>
      </c>
      <c r="G8" s="491" t="s">
        <v>334</v>
      </c>
      <c r="H8" s="491" t="s">
        <v>335</v>
      </c>
      <c r="I8" s="494"/>
      <c r="J8" s="491" t="s">
        <v>336</v>
      </c>
      <c r="K8" s="491" t="s">
        <v>337</v>
      </c>
      <c r="L8" s="491" t="s">
        <v>338</v>
      </c>
      <c r="M8" s="491" t="s">
        <v>339</v>
      </c>
      <c r="N8" s="491" t="s">
        <v>340</v>
      </c>
      <c r="O8" s="491" t="s">
        <v>341</v>
      </c>
      <c r="P8" s="491" t="s">
        <v>342</v>
      </c>
      <c r="Q8" s="491" t="s">
        <v>343</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12"/>
      <c r="B9" s="473"/>
      <c r="C9" s="507"/>
      <c r="D9" s="497"/>
      <c r="E9" s="473"/>
      <c r="F9" s="492"/>
      <c r="G9" s="492"/>
      <c r="H9" s="492"/>
      <c r="I9" s="495"/>
      <c r="J9" s="492"/>
      <c r="K9" s="492"/>
      <c r="L9" s="492"/>
      <c r="M9" s="492"/>
      <c r="N9" s="492"/>
      <c r="O9" s="492"/>
      <c r="P9" s="492"/>
      <c r="Q9" s="49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0.75" customHeight="1" thickBot="1">
      <c r="A10" s="404">
        <f>'5- Identificación de Riesgos'!A10</f>
        <v>1</v>
      </c>
      <c r="B10" s="398" t="str">
        <f>'5- Identificación de Riesgos'!B10</f>
        <v xml:space="preserve">Incumplimiento de los requisitos legales del SG-SST </v>
      </c>
      <c r="C10" s="389" t="str">
        <f>'5- Identificación de Riesgos'!C10</f>
        <v>No implementar dentro de los tiempos legales el SSST o implementarlo en forma parcial</v>
      </c>
      <c r="D10" s="389" t="s">
        <v>290</v>
      </c>
      <c r="E10" s="125" t="e">
        <f>'5- Identificación de Riesgos'!#REF!</f>
        <v>#REF!</v>
      </c>
      <c r="F10" s="395" t="str">
        <f>'5- Identificación de Riesgos'!H10</f>
        <v>Media - 3</v>
      </c>
      <c r="G10" s="389" t="str">
        <f>'5- Identificación de Riesgos'!M10</f>
        <v>Moderado - 3</v>
      </c>
      <c r="H10" s="389" t="str">
        <f>'5- Identificación de Riesgos'!N10</f>
        <v>Moderado - 9</v>
      </c>
      <c r="I10" s="101"/>
      <c r="J10" s="490" t="str">
        <f>'6- Valoración Controles'!T10</f>
        <v>Baja - 2</v>
      </c>
      <c r="K10" s="490" t="str">
        <f>'6- Valoración Controles'!U10</f>
        <v>Menor - 2</v>
      </c>
      <c r="L10" s="489" t="e">
        <f>AVERAGE(#REF!)</f>
        <v>#REF!</v>
      </c>
      <c r="M10" s="398" t="str">
        <f>'6- Valoración Controles'!V10</f>
        <v>Moderado - 4</v>
      </c>
      <c r="N10" s="398" t="s">
        <v>410</v>
      </c>
      <c r="O10" s="119" t="s">
        <v>513</v>
      </c>
      <c r="P10" s="287" t="s">
        <v>515</v>
      </c>
      <c r="Q10" s="296" t="s">
        <v>511</v>
      </c>
    </row>
    <row r="11" spans="1:269" ht="64.5" customHeight="1">
      <c r="A11" s="405"/>
      <c r="B11" s="399"/>
      <c r="C11" s="390"/>
      <c r="D11" s="390"/>
      <c r="E11" s="126" t="str">
        <f>'5- Identificación de Riesgos'!D11</f>
        <v>2. Insuficientes recursos técnicos, humanos y financieros para la implementación del SG-SST</v>
      </c>
      <c r="F11" s="396"/>
      <c r="G11" s="483"/>
      <c r="H11" s="390"/>
      <c r="I11" s="71"/>
      <c r="J11" s="484"/>
      <c r="K11" s="484"/>
      <c r="L11" s="486"/>
      <c r="M11" s="399"/>
      <c r="N11" s="399"/>
      <c r="O11" s="134" t="s">
        <v>516</v>
      </c>
      <c r="P11" s="287" t="s">
        <v>515</v>
      </c>
      <c r="Q11" s="296" t="s">
        <v>511</v>
      </c>
    </row>
    <row r="12" spans="1:269" ht="13.5" customHeight="1">
      <c r="A12" s="405"/>
      <c r="B12" s="399"/>
      <c r="C12" s="390"/>
      <c r="D12" s="390"/>
      <c r="E12" s="126" t="e">
        <f>'5- Identificación de Riesgos'!#REF!</f>
        <v>#REF!</v>
      </c>
      <c r="F12" s="396"/>
      <c r="G12" s="483"/>
      <c r="H12" s="390"/>
      <c r="I12" s="71"/>
      <c r="J12" s="484"/>
      <c r="K12" s="484"/>
      <c r="L12" s="486"/>
      <c r="M12" s="399"/>
      <c r="N12" s="399"/>
      <c r="O12" s="294"/>
      <c r="P12" s="294"/>
      <c r="Q12" s="295"/>
    </row>
    <row r="13" spans="1:269" ht="13.5" customHeight="1">
      <c r="A13" s="405"/>
      <c r="B13" s="399"/>
      <c r="C13" s="390"/>
      <c r="D13" s="390"/>
      <c r="E13" s="126" t="str">
        <f>'5- Identificación de Riesgos'!D13</f>
        <v>4. Rotación de Coordinadores de SG-SST del Nivel Central, Seccionales y Coordinaciones Administrativas</v>
      </c>
      <c r="F13" s="396"/>
      <c r="G13" s="483"/>
      <c r="H13" s="390"/>
      <c r="I13" s="71"/>
      <c r="J13" s="484"/>
      <c r="K13" s="484"/>
      <c r="L13" s="486"/>
      <c r="M13" s="399"/>
      <c r="N13" s="399"/>
      <c r="O13" s="294"/>
      <c r="P13" s="294"/>
      <c r="Q13" s="295"/>
    </row>
    <row r="14" spans="1:269" ht="13.5" customHeight="1">
      <c r="A14" s="405"/>
      <c r="B14" s="399"/>
      <c r="C14" s="390"/>
      <c r="D14" s="390"/>
      <c r="E14" s="126" t="e">
        <f>'5- Identificación de Riesgos'!#REF!</f>
        <v>#REF!</v>
      </c>
      <c r="F14" s="396"/>
      <c r="G14" s="483"/>
      <c r="H14" s="390"/>
      <c r="I14" s="71"/>
      <c r="J14" s="484"/>
      <c r="K14" s="484"/>
      <c r="L14" s="486"/>
      <c r="M14" s="399"/>
      <c r="N14" s="399"/>
      <c r="O14" s="294"/>
      <c r="P14" s="294"/>
      <c r="Q14" s="295"/>
    </row>
    <row r="15" spans="1:269" ht="13.5" customHeight="1">
      <c r="A15" s="405"/>
      <c r="B15" s="399"/>
      <c r="C15" s="390"/>
      <c r="D15" s="390"/>
      <c r="E15" s="126" t="e">
        <f>'5- Identificación de Riesgos'!#REF!</f>
        <v>#REF!</v>
      </c>
      <c r="F15" s="396"/>
      <c r="G15" s="483"/>
      <c r="H15" s="390"/>
      <c r="I15" s="71"/>
      <c r="J15" s="484"/>
      <c r="K15" s="484"/>
      <c r="L15" s="486"/>
      <c r="M15" s="399"/>
      <c r="N15" s="399"/>
      <c r="O15" s="294"/>
      <c r="P15" s="294"/>
      <c r="Q15" s="295"/>
    </row>
    <row r="16" spans="1:269" ht="13.5" customHeight="1">
      <c r="A16" s="405"/>
      <c r="B16" s="399"/>
      <c r="C16" s="390"/>
      <c r="D16" s="390"/>
      <c r="E16" s="126" t="str">
        <f>'5- Identificación de Riesgos'!D10</f>
        <v>1. Desconocimiento de los requisitos legales para la implementación del SG-SST</v>
      </c>
      <c r="F16" s="396"/>
      <c r="G16" s="483"/>
      <c r="H16" s="390"/>
      <c r="I16" s="71"/>
      <c r="J16" s="484"/>
      <c r="K16" s="484"/>
      <c r="L16" s="486"/>
      <c r="M16" s="399"/>
      <c r="N16" s="399"/>
      <c r="O16" s="294"/>
      <c r="P16" s="294"/>
      <c r="Q16" s="295"/>
    </row>
    <row r="17" spans="1:17" ht="13.5" customHeight="1">
      <c r="A17" s="405"/>
      <c r="B17" s="399"/>
      <c r="C17" s="390"/>
      <c r="D17" s="390"/>
      <c r="E17" s="126" t="str">
        <f>'5- Identificación de Riesgos'!D12</f>
        <v>3. Falta de competencias del personal contratado.</v>
      </c>
      <c r="F17" s="396"/>
      <c r="G17" s="483"/>
      <c r="H17" s="390"/>
      <c r="I17" s="71"/>
      <c r="J17" s="484"/>
      <c r="K17" s="484"/>
      <c r="L17" s="486"/>
      <c r="M17" s="399"/>
      <c r="N17" s="399"/>
      <c r="O17" s="294"/>
      <c r="P17" s="294"/>
      <c r="Q17" s="295"/>
    </row>
    <row r="18" spans="1:17" ht="13.5" customHeight="1">
      <c r="A18" s="405"/>
      <c r="B18" s="399"/>
      <c r="C18" s="390"/>
      <c r="D18" s="390"/>
      <c r="E18" s="126" t="e">
        <f>'5- Identificación de Riesgos'!#REF!</f>
        <v>#REF!</v>
      </c>
      <c r="F18" s="396"/>
      <c r="G18" s="483"/>
      <c r="H18" s="390"/>
      <c r="I18" s="71"/>
      <c r="J18" s="484"/>
      <c r="K18" s="484"/>
      <c r="L18" s="486"/>
      <c r="M18" s="399"/>
      <c r="N18" s="399"/>
      <c r="O18" s="294"/>
      <c r="P18" s="294"/>
      <c r="Q18" s="295"/>
    </row>
    <row r="19" spans="1:17" ht="13.5" customHeight="1" thickBot="1">
      <c r="A19" s="405"/>
      <c r="B19" s="410"/>
      <c r="C19" s="390"/>
      <c r="D19" s="390"/>
      <c r="E19" s="126" t="e">
        <f>'5- Identificación de Riesgos'!#REF!</f>
        <v>#REF!</v>
      </c>
      <c r="F19" s="396"/>
      <c r="G19" s="483"/>
      <c r="H19" s="390"/>
      <c r="I19" s="72"/>
      <c r="J19" s="485"/>
      <c r="K19" s="485"/>
      <c r="L19" s="487"/>
      <c r="M19" s="410"/>
      <c r="N19" s="410"/>
      <c r="O19" s="294"/>
      <c r="P19" s="294"/>
      <c r="Q19" s="295"/>
    </row>
    <row r="20" spans="1:17" ht="58.5" customHeight="1" thickBot="1">
      <c r="A20" s="493">
        <f>'5- Identificación de Riesgos'!A14</f>
        <v>2</v>
      </c>
      <c r="B20" s="399" t="str">
        <f>'5- Identificación de Riesgos'!B14</f>
        <v>Incumplimiento Plan Trabajo de SG-SST</v>
      </c>
      <c r="C20" s="410" t="str">
        <f>'5- Identificación de Riesgos'!C14</f>
        <v>Posibilidad de incumplimiento de las metas establecidas por omisión en la ejecución de actividades del plan anual de SST.</v>
      </c>
      <c r="D20" s="410" t="s">
        <v>290</v>
      </c>
      <c r="E20" s="126" t="str">
        <f>'5- Identificación de Riesgos'!D14</f>
        <v>1. Falta de recursos técnicos y financieros para la implementación del SG-SST.</v>
      </c>
      <c r="F20" s="431" t="str">
        <f>'5- Identificación de Riesgos'!H14</f>
        <v>Muy Baja - 1</v>
      </c>
      <c r="G20" s="410" t="str">
        <f>'5- Identificación de Riesgos'!M14</f>
        <v>Moderado - 3</v>
      </c>
      <c r="H20" s="410" t="str">
        <f>'5- Identificación de Riesgos'!N14</f>
        <v>Moderado - 3</v>
      </c>
      <c r="I20" s="71"/>
      <c r="J20" s="484" t="str">
        <f>'6- Valoración Controles'!T14</f>
        <v>Muy Baja - 1</v>
      </c>
      <c r="K20" s="484" t="str">
        <f>'6- Valoración Controles'!U14</f>
        <v>Moderado - 3</v>
      </c>
      <c r="L20" s="486" t="e">
        <f>AVERAGE(#REF!)</f>
        <v>#REF!</v>
      </c>
      <c r="M20" s="399" t="str">
        <f>'6- Valoración Controles'!V14</f>
        <v>Moderado - 3</v>
      </c>
      <c r="N20" s="399" t="s">
        <v>410</v>
      </c>
      <c r="O20" s="134" t="s">
        <v>514</v>
      </c>
      <c r="P20" s="294" t="s">
        <v>515</v>
      </c>
      <c r="Q20" s="296" t="s">
        <v>529</v>
      </c>
    </row>
    <row r="21" spans="1:17" ht="42.75" customHeight="1">
      <c r="A21" s="405"/>
      <c r="B21" s="399"/>
      <c r="C21" s="390"/>
      <c r="D21" s="390"/>
      <c r="E21" s="126" t="str">
        <f>'5- Identificación de Riesgos'!D15</f>
        <v>2. Falta de seguimiento y control a la ejecución del plan anual SST.</v>
      </c>
      <c r="F21" s="396"/>
      <c r="G21" s="483"/>
      <c r="H21" s="390"/>
      <c r="I21" s="71"/>
      <c r="J21" s="484"/>
      <c r="K21" s="484"/>
      <c r="L21" s="486"/>
      <c r="M21" s="399"/>
      <c r="N21" s="399"/>
      <c r="O21" s="134" t="s">
        <v>527</v>
      </c>
      <c r="P21" s="294" t="s">
        <v>528</v>
      </c>
      <c r="Q21" s="296" t="s">
        <v>529</v>
      </c>
    </row>
    <row r="22" spans="1:17" ht="13.5" customHeight="1">
      <c r="A22" s="405"/>
      <c r="B22" s="399"/>
      <c r="C22" s="390"/>
      <c r="D22" s="390"/>
      <c r="E22" s="126" t="str">
        <f>'5- Identificación de Riesgos'!D16</f>
        <v>3. Perfil inadecuado para el cargo o alta rotación de servidores judiciales con rol y responsabilidades del SG-SST.</v>
      </c>
      <c r="F22" s="396"/>
      <c r="G22" s="483"/>
      <c r="H22" s="390"/>
      <c r="I22" s="71"/>
      <c r="J22" s="484"/>
      <c r="K22" s="484"/>
      <c r="L22" s="486"/>
      <c r="M22" s="399"/>
      <c r="N22" s="399"/>
      <c r="O22" s="294"/>
      <c r="P22" s="294"/>
      <c r="Q22" s="295"/>
    </row>
    <row r="23" spans="1:17" ht="13.5" customHeight="1">
      <c r="A23" s="405"/>
      <c r="B23" s="399"/>
      <c r="C23" s="390"/>
      <c r="D23" s="390"/>
      <c r="E23" s="126" t="str">
        <f>'5- Identificación de Riesgos'!D17</f>
        <v>4. Baja participación e interés de los grupos del apoyo del SG-SST.</v>
      </c>
      <c r="F23" s="396"/>
      <c r="G23" s="483"/>
      <c r="H23" s="390"/>
      <c r="I23" s="71"/>
      <c r="J23" s="484"/>
      <c r="K23" s="484"/>
      <c r="L23" s="486"/>
      <c r="M23" s="399"/>
      <c r="N23" s="399"/>
      <c r="O23" s="294"/>
      <c r="P23" s="294"/>
      <c r="Q23" s="295"/>
    </row>
    <row r="24" spans="1:17" ht="13.5" customHeight="1">
      <c r="A24" s="405"/>
      <c r="B24" s="399"/>
      <c r="C24" s="390"/>
      <c r="D24" s="390"/>
      <c r="E24" s="126">
        <f>'5- Identificación de Riesgos'!D18</f>
        <v>0</v>
      </c>
      <c r="F24" s="396"/>
      <c r="G24" s="483"/>
      <c r="H24" s="390"/>
      <c r="I24" s="71"/>
      <c r="J24" s="484"/>
      <c r="K24" s="484"/>
      <c r="L24" s="486"/>
      <c r="M24" s="399"/>
      <c r="N24" s="399"/>
      <c r="O24" s="294"/>
      <c r="P24" s="294"/>
      <c r="Q24" s="295"/>
    </row>
    <row r="25" spans="1:17" ht="13.5" customHeight="1">
      <c r="A25" s="405"/>
      <c r="B25" s="399"/>
      <c r="C25" s="390"/>
      <c r="D25" s="390"/>
      <c r="E25" s="126">
        <f>'5- Identificación de Riesgos'!D19</f>
        <v>0</v>
      </c>
      <c r="F25" s="396"/>
      <c r="G25" s="483"/>
      <c r="H25" s="390"/>
      <c r="I25" s="71"/>
      <c r="J25" s="484"/>
      <c r="K25" s="484"/>
      <c r="L25" s="486"/>
      <c r="M25" s="399"/>
      <c r="N25" s="399"/>
      <c r="O25" s="294"/>
      <c r="P25" s="294"/>
      <c r="Q25" s="295"/>
    </row>
    <row r="26" spans="1:17" ht="13.5" customHeight="1">
      <c r="A26" s="405"/>
      <c r="B26" s="399"/>
      <c r="C26" s="390"/>
      <c r="D26" s="390"/>
      <c r="E26" s="126">
        <f>'5- Identificación de Riesgos'!D20</f>
        <v>0</v>
      </c>
      <c r="F26" s="396"/>
      <c r="G26" s="483"/>
      <c r="H26" s="390"/>
      <c r="I26" s="71"/>
      <c r="J26" s="484"/>
      <c r="K26" s="484"/>
      <c r="L26" s="486"/>
      <c r="M26" s="399"/>
      <c r="N26" s="399"/>
      <c r="O26" s="294"/>
      <c r="P26" s="294"/>
      <c r="Q26" s="295"/>
    </row>
    <row r="27" spans="1:17" ht="13.5" customHeight="1">
      <c r="A27" s="405"/>
      <c r="B27" s="399"/>
      <c r="C27" s="390"/>
      <c r="D27" s="390"/>
      <c r="E27" s="126">
        <f>'5- Identificación de Riesgos'!D21</f>
        <v>0</v>
      </c>
      <c r="F27" s="396"/>
      <c r="G27" s="483"/>
      <c r="H27" s="390"/>
      <c r="I27" s="71"/>
      <c r="J27" s="484"/>
      <c r="K27" s="484"/>
      <c r="L27" s="486"/>
      <c r="M27" s="399"/>
      <c r="N27" s="399"/>
      <c r="O27" s="294"/>
      <c r="P27" s="294"/>
      <c r="Q27" s="295"/>
    </row>
    <row r="28" spans="1:17" ht="13.5" customHeight="1">
      <c r="A28" s="405"/>
      <c r="B28" s="399"/>
      <c r="C28" s="390"/>
      <c r="D28" s="390"/>
      <c r="E28" s="126">
        <f>'5- Identificación de Riesgos'!D22</f>
        <v>0</v>
      </c>
      <c r="F28" s="396"/>
      <c r="G28" s="483"/>
      <c r="H28" s="390"/>
      <c r="I28" s="71"/>
      <c r="J28" s="484"/>
      <c r="K28" s="484"/>
      <c r="L28" s="486"/>
      <c r="M28" s="399"/>
      <c r="N28" s="399"/>
      <c r="O28" s="294"/>
      <c r="P28" s="294"/>
      <c r="Q28" s="295"/>
    </row>
    <row r="29" spans="1:17" ht="13.5" customHeight="1" thickBot="1">
      <c r="A29" s="405"/>
      <c r="B29" s="410"/>
      <c r="C29" s="390"/>
      <c r="D29" s="390"/>
      <c r="E29" s="126">
        <f>'5- Identificación de Riesgos'!D23</f>
        <v>0</v>
      </c>
      <c r="F29" s="396"/>
      <c r="G29" s="483"/>
      <c r="H29" s="390"/>
      <c r="I29" s="72"/>
      <c r="J29" s="485"/>
      <c r="K29" s="485"/>
      <c r="L29" s="487"/>
      <c r="M29" s="410"/>
      <c r="N29" s="410"/>
      <c r="O29" s="294"/>
      <c r="P29" s="294"/>
      <c r="Q29" s="295"/>
    </row>
    <row r="30" spans="1:17" ht="71.25" customHeight="1">
      <c r="A30" s="493">
        <f>'5- Identificación de Riesgos'!A24</f>
        <v>3</v>
      </c>
      <c r="B30" s="399" t="str">
        <f>'5- Identificación de Riesgos'!B24</f>
        <v xml:space="preserve">Aumento de Accidentes de trabajo y enfermedades laborales o salud pública </v>
      </c>
      <c r="C30" s="410" t="str">
        <f>'5- Identificación de Riesgos'!C24</f>
        <v>Violencia social generalizada en el país que puede presentar  accidentes de trabajo leves, graves y mortales y afectaciones a la infraestructura,
Afectación a la salud de la población judicial y ambiental de la entidad  debido al contagio  por virus y/o pandemias</v>
      </c>
      <c r="D30" s="410" t="s">
        <v>290</v>
      </c>
      <c r="E30" s="126" t="str">
        <f>'5- Identificación de Riesgos'!D24</f>
        <v xml:space="preserve">1.  Ocurrencia de accidentes  y enfermedades laborales por causa u ocacion del trabajo 
</v>
      </c>
      <c r="F30" s="431" t="str">
        <f>'5- Identificación de Riesgos'!H24</f>
        <v>Muy Baja - 1</v>
      </c>
      <c r="G30" s="410" t="str">
        <f>'5- Identificación de Riesgos'!M24</f>
        <v>Moderado - 3</v>
      </c>
      <c r="H30" s="410" t="str">
        <f>'5- Identificación de Riesgos'!N24</f>
        <v>Moderado - 3</v>
      </c>
      <c r="I30" s="71"/>
      <c r="J30" s="484" t="str">
        <f>'6- Valoración Controles'!T18</f>
        <v>Muy Baja - 1</v>
      </c>
      <c r="K30" s="484" t="str">
        <f>'6- Valoración Controles'!U18</f>
        <v>Menor - 2</v>
      </c>
      <c r="L30" s="486" t="e">
        <f>AVERAGE(#REF!)</f>
        <v>#REF!</v>
      </c>
      <c r="M30" s="399" t="str">
        <f>'6- Valoración Controles'!V18</f>
        <v>Bajo - 2</v>
      </c>
      <c r="N30" s="399" t="s">
        <v>344</v>
      </c>
      <c r="O30" s="134" t="s">
        <v>521</v>
      </c>
      <c r="P30" s="294" t="s">
        <v>515</v>
      </c>
      <c r="Q30" s="296" t="s">
        <v>511</v>
      </c>
    </row>
    <row r="31" spans="1:17" ht="30">
      <c r="A31" s="405"/>
      <c r="B31" s="399"/>
      <c r="C31" s="390"/>
      <c r="D31" s="390"/>
      <c r="E31" s="126" t="str">
        <f>'5- Identificación de Riesgos'!D25</f>
        <v xml:space="preserve">2. Contagio de enfermedades en los espacios de trabajo </v>
      </c>
      <c r="F31" s="396"/>
      <c r="G31" s="483"/>
      <c r="H31" s="390"/>
      <c r="I31" s="71"/>
      <c r="J31" s="484"/>
      <c r="K31" s="484"/>
      <c r="L31" s="486"/>
      <c r="M31" s="399"/>
      <c r="N31" s="399"/>
      <c r="O31" s="294"/>
      <c r="P31" s="294"/>
      <c r="Q31" s="295"/>
    </row>
    <row r="32" spans="1:17">
      <c r="A32" s="405"/>
      <c r="B32" s="399"/>
      <c r="C32" s="390"/>
      <c r="D32" s="390"/>
      <c r="E32" s="126">
        <f>'5- Identificación de Riesgos'!D26</f>
        <v>0</v>
      </c>
      <c r="F32" s="396"/>
      <c r="G32" s="483"/>
      <c r="H32" s="390"/>
      <c r="I32" s="71"/>
      <c r="J32" s="484"/>
      <c r="K32" s="484"/>
      <c r="L32" s="486"/>
      <c r="M32" s="399"/>
      <c r="N32" s="399"/>
      <c r="O32" s="294"/>
      <c r="P32" s="294"/>
      <c r="Q32" s="295"/>
    </row>
    <row r="33" spans="1:17">
      <c r="A33" s="405"/>
      <c r="B33" s="399"/>
      <c r="C33" s="390"/>
      <c r="D33" s="390"/>
      <c r="E33" s="126">
        <f>'5- Identificación de Riesgos'!D27</f>
        <v>0</v>
      </c>
      <c r="F33" s="396"/>
      <c r="G33" s="483"/>
      <c r="H33" s="390"/>
      <c r="I33" s="71"/>
      <c r="J33" s="484"/>
      <c r="K33" s="484"/>
      <c r="L33" s="486"/>
      <c r="M33" s="399"/>
      <c r="N33" s="399"/>
      <c r="O33" s="294"/>
      <c r="P33" s="294"/>
      <c r="Q33" s="295"/>
    </row>
    <row r="34" spans="1:17">
      <c r="A34" s="405"/>
      <c r="B34" s="399"/>
      <c r="C34" s="390"/>
      <c r="D34" s="390"/>
      <c r="E34" s="126">
        <f>'5- Identificación de Riesgos'!D28</f>
        <v>0</v>
      </c>
      <c r="F34" s="396"/>
      <c r="G34" s="483"/>
      <c r="H34" s="390"/>
      <c r="I34" s="71"/>
      <c r="J34" s="484"/>
      <c r="K34" s="484"/>
      <c r="L34" s="486"/>
      <c r="M34" s="399"/>
      <c r="N34" s="399"/>
      <c r="O34" s="294"/>
      <c r="P34" s="294"/>
      <c r="Q34" s="295"/>
    </row>
    <row r="35" spans="1:17">
      <c r="A35" s="405"/>
      <c r="B35" s="399"/>
      <c r="C35" s="390"/>
      <c r="D35" s="390"/>
      <c r="E35" s="126">
        <f>'5- Identificación de Riesgos'!D29</f>
        <v>0</v>
      </c>
      <c r="F35" s="396"/>
      <c r="G35" s="483"/>
      <c r="H35" s="390"/>
      <c r="I35" s="71"/>
      <c r="J35" s="484"/>
      <c r="K35" s="484"/>
      <c r="L35" s="486"/>
      <c r="M35" s="399"/>
      <c r="N35" s="399"/>
      <c r="O35" s="294"/>
      <c r="P35" s="294"/>
      <c r="Q35" s="295"/>
    </row>
    <row r="36" spans="1:17">
      <c r="A36" s="405"/>
      <c r="B36" s="399"/>
      <c r="C36" s="390"/>
      <c r="D36" s="390"/>
      <c r="E36" s="126">
        <f>'5- Identificación de Riesgos'!D30</f>
        <v>0</v>
      </c>
      <c r="F36" s="396"/>
      <c r="G36" s="483"/>
      <c r="H36" s="390"/>
      <c r="I36" s="71"/>
      <c r="J36" s="484"/>
      <c r="K36" s="484"/>
      <c r="L36" s="486"/>
      <c r="M36" s="399"/>
      <c r="N36" s="399"/>
      <c r="O36" s="294"/>
      <c r="P36" s="294"/>
      <c r="Q36" s="295"/>
    </row>
    <row r="37" spans="1:17">
      <c r="A37" s="405"/>
      <c r="B37" s="399"/>
      <c r="C37" s="390"/>
      <c r="D37" s="390"/>
      <c r="E37" s="126">
        <f>'5- Identificación de Riesgos'!D31</f>
        <v>0</v>
      </c>
      <c r="F37" s="396"/>
      <c r="G37" s="483"/>
      <c r="H37" s="390"/>
      <c r="I37" s="71"/>
      <c r="J37" s="484"/>
      <c r="K37" s="484"/>
      <c r="L37" s="486"/>
      <c r="M37" s="399"/>
      <c r="N37" s="399"/>
      <c r="O37" s="294"/>
      <c r="P37" s="294"/>
      <c r="Q37" s="295"/>
    </row>
    <row r="38" spans="1:17">
      <c r="A38" s="405"/>
      <c r="B38" s="399"/>
      <c r="C38" s="390"/>
      <c r="D38" s="390"/>
      <c r="E38" s="126">
        <f>'5- Identificación de Riesgos'!D32</f>
        <v>0</v>
      </c>
      <c r="F38" s="396"/>
      <c r="G38" s="483"/>
      <c r="H38" s="390"/>
      <c r="I38" s="71"/>
      <c r="J38" s="484"/>
      <c r="K38" s="484"/>
      <c r="L38" s="486"/>
      <c r="M38" s="399"/>
      <c r="N38" s="399"/>
      <c r="O38" s="127"/>
      <c r="P38" s="127"/>
      <c r="Q38" s="128"/>
    </row>
    <row r="39" spans="1:17" ht="15.75" customHeight="1" thickBot="1">
      <c r="A39" s="405"/>
      <c r="B39" s="410"/>
      <c r="C39" s="390"/>
      <c r="D39" s="390"/>
      <c r="E39" s="126">
        <f>'5- Identificación de Riesgos'!D33</f>
        <v>0</v>
      </c>
      <c r="F39" s="396"/>
      <c r="G39" s="483"/>
      <c r="H39" s="390"/>
      <c r="I39" s="72"/>
      <c r="J39" s="485"/>
      <c r="K39" s="485"/>
      <c r="L39" s="487"/>
      <c r="M39" s="410"/>
      <c r="N39" s="410"/>
      <c r="O39" s="127"/>
      <c r="P39" s="127"/>
      <c r="Q39" s="128"/>
    </row>
    <row r="40" spans="1:17" ht="102.75" thickBot="1">
      <c r="A40" s="488">
        <f>'5- Identificación de Riesgos'!A34</f>
        <v>4</v>
      </c>
      <c r="B40" s="399" t="str">
        <f>'5- Identificación de Riesgos'!B34</f>
        <v>Recibir dádivas o beneficios a nombre propio o de terceros para  desviar recursos, no presentar o presentar reportes con información no veraz</v>
      </c>
      <c r="C40" s="410" t="str">
        <f>'5- Identificación de Riesgos'!C34</f>
        <v xml:space="preserve">Se favorece indebidamente a un servidor judicial a través de la validación del  reporte de accidentes de trabajo ante la Administradora de Riesgos Laborales </v>
      </c>
      <c r="D40" s="410" t="s">
        <v>290</v>
      </c>
      <c r="E40" s="126" t="str">
        <f>'5- Identificación de Riesgos'!D34</f>
        <v>1. Insuficientes programas de capacitación para la toma de conciencia debido al desconocimiento de l ley antisoborno (ISO 37001:2016), Plan Anticorrupción y  de los  valores y principios propios de la entidad</v>
      </c>
      <c r="F40" s="431" t="str">
        <f>'5- Identificación de Riesgos'!H34</f>
        <v>Muy Baja - 1</v>
      </c>
      <c r="G40" s="410" t="str">
        <f>'5- Identificación de Riesgos'!M34</f>
        <v>Moderado - 3</v>
      </c>
      <c r="H40" s="410" t="str">
        <f>'5- Identificación de Riesgos'!N34</f>
        <v>Moderado - 3</v>
      </c>
      <c r="I40" s="71"/>
      <c r="J40" s="484" t="str">
        <f>'6- Valoración Controles'!T21</f>
        <v>Muy Baja - 1</v>
      </c>
      <c r="K40" s="484" t="str">
        <f>'6- Valoración Controles'!U21</f>
        <v>Moderado - 3</v>
      </c>
      <c r="L40" s="486" t="e">
        <f>AVERAGE(#REF!)</f>
        <v>#REF!</v>
      </c>
      <c r="M40" s="399" t="str">
        <f>'6- Valoración Controles'!V21</f>
        <v>Moderado - 3</v>
      </c>
      <c r="N40" s="399" t="s">
        <v>410</v>
      </c>
      <c r="O40" s="286" t="s">
        <v>509</v>
      </c>
      <c r="P40" s="287" t="s">
        <v>510</v>
      </c>
      <c r="Q40" s="288" t="s">
        <v>511</v>
      </c>
    </row>
    <row r="41" spans="1:17" ht="114.75">
      <c r="A41" s="408"/>
      <c r="B41" s="399"/>
      <c r="C41" s="390"/>
      <c r="D41" s="390"/>
      <c r="E41" s="126" t="str">
        <f>'5- Identificación de Riesgos'!D35</f>
        <v>2. Desconocimiento y no aplicación del Código de Ética y Buen Gobierno</v>
      </c>
      <c r="F41" s="396"/>
      <c r="G41" s="483"/>
      <c r="H41" s="390"/>
      <c r="I41" s="71"/>
      <c r="J41" s="484"/>
      <c r="K41" s="484"/>
      <c r="L41" s="486"/>
      <c r="M41" s="399"/>
      <c r="N41" s="399"/>
      <c r="O41" s="289" t="s">
        <v>512</v>
      </c>
      <c r="P41" s="287" t="s">
        <v>510</v>
      </c>
      <c r="Q41" s="288" t="s">
        <v>511</v>
      </c>
    </row>
    <row r="42" spans="1:17" ht="30">
      <c r="A42" s="408"/>
      <c r="B42" s="399"/>
      <c r="C42" s="390"/>
      <c r="D42" s="390"/>
      <c r="E42" s="126" t="str">
        <f>'5- Identificación de Riesgos'!D36</f>
        <v>3. Carencia de compromiso  y transparencia de los servidores judiciales</v>
      </c>
      <c r="F42" s="396"/>
      <c r="G42" s="483"/>
      <c r="H42" s="390"/>
      <c r="I42" s="71"/>
      <c r="J42" s="484"/>
      <c r="K42" s="484"/>
      <c r="L42" s="486"/>
      <c r="M42" s="399"/>
      <c r="N42" s="399"/>
      <c r="O42" s="127"/>
      <c r="P42" s="127"/>
      <c r="Q42" s="128"/>
    </row>
    <row r="43" spans="1:17" ht="30">
      <c r="A43" s="408"/>
      <c r="B43" s="399"/>
      <c r="C43" s="390"/>
      <c r="D43" s="390"/>
      <c r="E43" s="126" t="str">
        <f>'5- Identificación de Riesgos'!D37</f>
        <v>4. Deficiencia de  controles en el trámite  de los documentos</v>
      </c>
      <c r="F43" s="396"/>
      <c r="G43" s="483"/>
      <c r="H43" s="390"/>
      <c r="I43" s="71"/>
      <c r="J43" s="484"/>
      <c r="K43" s="484"/>
      <c r="L43" s="486"/>
      <c r="M43" s="399"/>
      <c r="N43" s="399"/>
      <c r="O43" s="127"/>
      <c r="P43" s="127"/>
      <c r="Q43" s="128"/>
    </row>
    <row r="44" spans="1:17" ht="30">
      <c r="A44" s="408"/>
      <c r="B44" s="399"/>
      <c r="C44" s="390"/>
      <c r="D44" s="390"/>
      <c r="E44" s="126" t="str">
        <f>'5- Identificación de Riesgos'!D38</f>
        <v xml:space="preserve">5. No aplicación adecuada de los procedimientos de control </v>
      </c>
      <c r="F44" s="396"/>
      <c r="G44" s="483"/>
      <c r="H44" s="390"/>
      <c r="I44" s="71"/>
      <c r="J44" s="484"/>
      <c r="K44" s="484"/>
      <c r="L44" s="486"/>
      <c r="M44" s="399"/>
      <c r="N44" s="399"/>
      <c r="O44" s="127"/>
      <c r="P44" s="127"/>
      <c r="Q44" s="128"/>
    </row>
    <row r="45" spans="1:17">
      <c r="A45" s="408"/>
      <c r="B45" s="399"/>
      <c r="C45" s="390"/>
      <c r="D45" s="390"/>
      <c r="E45" s="126">
        <f>'5- Identificación de Riesgos'!D39</f>
        <v>0</v>
      </c>
      <c r="F45" s="396"/>
      <c r="G45" s="483"/>
      <c r="H45" s="390"/>
      <c r="I45" s="71"/>
      <c r="J45" s="484"/>
      <c r="K45" s="484"/>
      <c r="L45" s="486"/>
      <c r="M45" s="399"/>
      <c r="N45" s="399"/>
      <c r="O45" s="127"/>
      <c r="P45" s="127"/>
      <c r="Q45" s="128"/>
    </row>
    <row r="46" spans="1:17">
      <c r="A46" s="408"/>
      <c r="B46" s="399"/>
      <c r="C46" s="390"/>
      <c r="D46" s="390"/>
      <c r="E46" s="126">
        <f>'5- Identificación de Riesgos'!D40</f>
        <v>0</v>
      </c>
      <c r="F46" s="396"/>
      <c r="G46" s="483"/>
      <c r="H46" s="390"/>
      <c r="I46" s="71"/>
      <c r="J46" s="484"/>
      <c r="K46" s="484"/>
      <c r="L46" s="486"/>
      <c r="M46" s="399"/>
      <c r="N46" s="399"/>
      <c r="O46" s="127"/>
      <c r="P46" s="127"/>
      <c r="Q46" s="128"/>
    </row>
    <row r="47" spans="1:17">
      <c r="A47" s="408"/>
      <c r="B47" s="399"/>
      <c r="C47" s="390"/>
      <c r="D47" s="390"/>
      <c r="E47" s="126">
        <f>'5- Identificación de Riesgos'!D41</f>
        <v>0</v>
      </c>
      <c r="F47" s="396"/>
      <c r="G47" s="483"/>
      <c r="H47" s="390"/>
      <c r="I47" s="71"/>
      <c r="J47" s="484"/>
      <c r="K47" s="484"/>
      <c r="L47" s="486"/>
      <c r="M47" s="399"/>
      <c r="N47" s="399"/>
      <c r="O47" s="127"/>
      <c r="P47" s="127"/>
      <c r="Q47" s="128"/>
    </row>
    <row r="48" spans="1:17">
      <c r="A48" s="408"/>
      <c r="B48" s="399"/>
      <c r="C48" s="390"/>
      <c r="D48" s="390"/>
      <c r="E48" s="126">
        <f>'5- Identificación de Riesgos'!D42</f>
        <v>0</v>
      </c>
      <c r="F48" s="396"/>
      <c r="G48" s="483"/>
      <c r="H48" s="390"/>
      <c r="I48" s="71"/>
      <c r="J48" s="484"/>
      <c r="K48" s="484"/>
      <c r="L48" s="486"/>
      <c r="M48" s="399"/>
      <c r="N48" s="399"/>
      <c r="O48" s="127"/>
      <c r="P48" s="127"/>
      <c r="Q48" s="128"/>
    </row>
    <row r="49" spans="1:17" ht="15.75" thickBot="1">
      <c r="A49" s="408"/>
      <c r="B49" s="410"/>
      <c r="C49" s="390"/>
      <c r="D49" s="390"/>
      <c r="E49" s="126">
        <f>'5- Identificación de Riesgos'!D43</f>
        <v>0</v>
      </c>
      <c r="F49" s="396"/>
      <c r="G49" s="483"/>
      <c r="H49" s="390"/>
      <c r="I49" s="72"/>
      <c r="J49" s="485"/>
      <c r="K49" s="485"/>
      <c r="L49" s="487"/>
      <c r="M49" s="410"/>
      <c r="N49" s="410"/>
      <c r="O49" s="290"/>
      <c r="P49" s="290"/>
      <c r="Q49" s="291"/>
    </row>
    <row r="50" spans="1:17" ht="102.75" thickBot="1">
      <c r="A50" s="488">
        <f>'5- Identificación de Riesgos'!A44</f>
        <v>5</v>
      </c>
      <c r="B50" s="399" t="str">
        <f>'5- Identificación de Riesgos'!B44</f>
        <v>Ofrecer, prometer y entregar, aceptar o solicitar una ventaja indebida  para influir o direccionar  la formulación de   requisitos habiliantes y/o técnicos  para satisfacer un interés personal, de manera directa, indirecta o interpuesta por otras personas</v>
      </c>
      <c r="C50" s="410" t="str">
        <f>'5- Identificación de Riesgos'!C44</f>
        <v>Cuando  se direccionan los requisitos habilitanes y/o técnicos para favorecer  indebidamente  a ciertos proponentes</v>
      </c>
      <c r="D50" s="410" t="s">
        <v>290</v>
      </c>
      <c r="E50" s="126" t="str">
        <f>'5- Identificación de Riesgos'!D44</f>
        <v>1. Falta de ética de los servidores públicos (Debilidades en principios y valores)</v>
      </c>
      <c r="F50" s="431" t="str">
        <f>'5- Identificación de Riesgos'!H44</f>
        <v>Muy Baja - 1</v>
      </c>
      <c r="G50" s="410" t="str">
        <f>'5- Identificación de Riesgos'!M44</f>
        <v>Mayor - 4</v>
      </c>
      <c r="H50" s="410" t="str">
        <f>'5- Identificación de Riesgos'!N44</f>
        <v>Alto  - 4</v>
      </c>
      <c r="I50" s="71"/>
      <c r="J50" s="484" t="str">
        <f>'6- Valoración Controles'!T26</f>
        <v>Muy Baja - 1</v>
      </c>
      <c r="K50" s="484" t="str">
        <f>'6- Valoración Controles'!U26</f>
        <v>Mayor - 4</v>
      </c>
      <c r="L50" s="486" t="e">
        <f>AVERAGE(#REF!)</f>
        <v>#REF!</v>
      </c>
      <c r="M50" s="399" t="str">
        <f>'6- Valoración Controles'!V26</f>
        <v>Alto  - 4</v>
      </c>
      <c r="N50" s="399" t="s">
        <v>410</v>
      </c>
      <c r="O50" s="286" t="s">
        <v>509</v>
      </c>
      <c r="P50" s="287" t="s">
        <v>510</v>
      </c>
      <c r="Q50" s="288" t="s">
        <v>511</v>
      </c>
    </row>
    <row r="51" spans="1:17" ht="114.75">
      <c r="A51" s="408"/>
      <c r="B51" s="399"/>
      <c r="C51" s="390"/>
      <c r="D51" s="390"/>
      <c r="E51" s="126" t="str">
        <f>'5- Identificación de Riesgos'!D45</f>
        <v>2. Falta de ética de terceros interesados  (Debilidades principios y valores)</v>
      </c>
      <c r="F51" s="396"/>
      <c r="G51" s="483"/>
      <c r="H51" s="390"/>
      <c r="I51" s="71"/>
      <c r="J51" s="484"/>
      <c r="K51" s="484"/>
      <c r="L51" s="486"/>
      <c r="M51" s="399"/>
      <c r="N51" s="399"/>
      <c r="O51" s="289" t="s">
        <v>512</v>
      </c>
      <c r="P51" s="287" t="s">
        <v>510</v>
      </c>
      <c r="Q51" s="288" t="s">
        <v>511</v>
      </c>
    </row>
    <row r="52" spans="1:17" ht="45">
      <c r="A52" s="408"/>
      <c r="B52" s="399"/>
      <c r="C52" s="390"/>
      <c r="D52" s="390"/>
      <c r="E52" s="126" t="str">
        <f>'5- Identificación de Riesgos'!D46</f>
        <v>3. Debilidades en los controles de los procedimientos de estructuración de los procesos de contratación</v>
      </c>
      <c r="F52" s="396"/>
      <c r="G52" s="483"/>
      <c r="H52" s="390"/>
      <c r="I52" s="71"/>
      <c r="J52" s="484"/>
      <c r="K52" s="484"/>
      <c r="L52" s="486"/>
      <c r="M52" s="399"/>
      <c r="N52" s="399"/>
      <c r="O52" s="127"/>
      <c r="P52" s="127"/>
      <c r="Q52" s="128"/>
    </row>
    <row r="53" spans="1:17">
      <c r="A53" s="408"/>
      <c r="B53" s="399"/>
      <c r="C53" s="390"/>
      <c r="D53" s="390"/>
      <c r="E53" s="126">
        <f>'5- Identificación de Riesgos'!D47</f>
        <v>0</v>
      </c>
      <c r="F53" s="396"/>
      <c r="G53" s="483"/>
      <c r="H53" s="390"/>
      <c r="I53" s="71"/>
      <c r="J53" s="484"/>
      <c r="K53" s="484"/>
      <c r="L53" s="486"/>
      <c r="M53" s="399"/>
      <c r="N53" s="399"/>
      <c r="O53" s="127"/>
      <c r="P53" s="127"/>
      <c r="Q53" s="128"/>
    </row>
    <row r="54" spans="1:17">
      <c r="A54" s="408"/>
      <c r="B54" s="399"/>
      <c r="C54" s="390"/>
      <c r="D54" s="390"/>
      <c r="E54" s="126">
        <f>'5- Identificación de Riesgos'!D48</f>
        <v>0</v>
      </c>
      <c r="F54" s="396"/>
      <c r="G54" s="483"/>
      <c r="H54" s="390"/>
      <c r="I54" s="71"/>
      <c r="J54" s="484"/>
      <c r="K54" s="484"/>
      <c r="L54" s="486"/>
      <c r="M54" s="399"/>
      <c r="N54" s="399"/>
      <c r="O54" s="127"/>
      <c r="P54" s="127"/>
      <c r="Q54" s="128"/>
    </row>
    <row r="55" spans="1:17">
      <c r="A55" s="408"/>
      <c r="B55" s="399"/>
      <c r="C55" s="390"/>
      <c r="D55" s="390"/>
      <c r="E55" s="126">
        <f>'5- Identificación de Riesgos'!D49</f>
        <v>0</v>
      </c>
      <c r="F55" s="396"/>
      <c r="G55" s="483"/>
      <c r="H55" s="390"/>
      <c r="I55" s="71"/>
      <c r="J55" s="484"/>
      <c r="K55" s="484"/>
      <c r="L55" s="486"/>
      <c r="M55" s="399"/>
      <c r="N55" s="399"/>
      <c r="O55" s="127"/>
      <c r="P55" s="127"/>
      <c r="Q55" s="128"/>
    </row>
    <row r="56" spans="1:17">
      <c r="A56" s="408"/>
      <c r="B56" s="399"/>
      <c r="C56" s="390"/>
      <c r="D56" s="390"/>
      <c r="E56" s="126">
        <f>'5- Identificación de Riesgos'!D50</f>
        <v>0</v>
      </c>
      <c r="F56" s="396"/>
      <c r="G56" s="483"/>
      <c r="H56" s="390"/>
      <c r="I56" s="71"/>
      <c r="J56" s="484"/>
      <c r="K56" s="484"/>
      <c r="L56" s="486"/>
      <c r="M56" s="399"/>
      <c r="N56" s="399"/>
      <c r="O56" s="127"/>
      <c r="P56" s="127"/>
      <c r="Q56" s="128"/>
    </row>
    <row r="57" spans="1:17">
      <c r="A57" s="408"/>
      <c r="B57" s="399"/>
      <c r="C57" s="390"/>
      <c r="D57" s="390"/>
      <c r="E57" s="126">
        <f>'5- Identificación de Riesgos'!D51</f>
        <v>0</v>
      </c>
      <c r="F57" s="396"/>
      <c r="G57" s="483"/>
      <c r="H57" s="390"/>
      <c r="I57" s="71"/>
      <c r="J57" s="484"/>
      <c r="K57" s="484"/>
      <c r="L57" s="486"/>
      <c r="M57" s="399"/>
      <c r="N57" s="399"/>
      <c r="O57" s="127"/>
      <c r="P57" s="127"/>
      <c r="Q57" s="128"/>
    </row>
    <row r="58" spans="1:17">
      <c r="A58" s="408"/>
      <c r="B58" s="399"/>
      <c r="C58" s="390"/>
      <c r="D58" s="390"/>
      <c r="E58" s="126">
        <f>'5- Identificación de Riesgos'!D52</f>
        <v>0</v>
      </c>
      <c r="F58" s="396"/>
      <c r="G58" s="483"/>
      <c r="H58" s="390"/>
      <c r="I58" s="71"/>
      <c r="J58" s="484"/>
      <c r="K58" s="484"/>
      <c r="L58" s="486"/>
      <c r="M58" s="399"/>
      <c r="N58" s="399"/>
      <c r="O58" s="127"/>
      <c r="P58" s="127"/>
      <c r="Q58" s="128"/>
    </row>
    <row r="59" spans="1:17" ht="15.75" thickBot="1">
      <c r="A59" s="408"/>
      <c r="B59" s="410"/>
      <c r="C59" s="390"/>
      <c r="D59" s="390"/>
      <c r="E59" s="126">
        <f>'5- Identificación de Riesgos'!D53</f>
        <v>0</v>
      </c>
      <c r="F59" s="396"/>
      <c r="G59" s="483"/>
      <c r="H59" s="390"/>
      <c r="I59" s="72"/>
      <c r="J59" s="485"/>
      <c r="K59" s="485"/>
      <c r="L59" s="487"/>
      <c r="M59" s="410"/>
      <c r="N59" s="410"/>
      <c r="O59" s="292"/>
      <c r="P59" s="292"/>
      <c r="Q59" s="293"/>
    </row>
    <row r="60" spans="1:17" ht="102.75" thickBot="1">
      <c r="A60" s="488">
        <f>'5- Identificación de Riesgos'!A54</f>
        <v>6</v>
      </c>
      <c r="B60" s="399" t="str">
        <f>'5- Identificación de Riesgos'!B54</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0" t="str">
        <f>'5- Identificación de Riesgos'!C54</f>
        <v xml:space="preserve">Cuando se favorece indebidamente a un servidor judicial a través de la validación del  reporte de accidentes de trabajo ante la Administradora de Riesgos Laborales </v>
      </c>
      <c r="D60" s="410" t="s">
        <v>290</v>
      </c>
      <c r="E60" s="126" t="str">
        <f>'5- Identificación de Riesgos'!D54</f>
        <v>1. Falta de ética de los servidores judiciales (Debilidades en principios y valores)</v>
      </c>
      <c r="F60" s="431" t="str">
        <f>'5- Identificación de Riesgos'!H54</f>
        <v>Muy Baja - 1</v>
      </c>
      <c r="G60" s="410" t="str">
        <f>'5- Identificación de Riesgos'!M54</f>
        <v>Mayor - 4</v>
      </c>
      <c r="H60" s="410" t="str">
        <f>'5- Identificación de Riesgos'!N54</f>
        <v>Alto  - 4</v>
      </c>
      <c r="I60" s="71"/>
      <c r="J60" s="484" t="str">
        <f>'6- Valoración Controles'!T31</f>
        <v>Muy Baja - 1</v>
      </c>
      <c r="K60" s="484" t="str">
        <f>'6- Valoración Controles'!U31</f>
        <v>Mayor - 4</v>
      </c>
      <c r="L60" s="486" t="e">
        <f>AVERAGE(#REF!)</f>
        <v>#REF!</v>
      </c>
      <c r="M60" s="399" t="str">
        <f>'6- Valoración Controles'!V31</f>
        <v>Alto  - 4</v>
      </c>
      <c r="N60" s="399" t="s">
        <v>410</v>
      </c>
      <c r="O60" s="286" t="s">
        <v>509</v>
      </c>
      <c r="P60" s="287" t="s">
        <v>510</v>
      </c>
      <c r="Q60" s="288" t="s">
        <v>511</v>
      </c>
    </row>
    <row r="61" spans="1:17" ht="114.75">
      <c r="A61" s="408"/>
      <c r="B61" s="399"/>
      <c r="C61" s="390"/>
      <c r="D61" s="390"/>
      <c r="E61" s="126" t="str">
        <f>'5- Identificación de Riesgos'!D55</f>
        <v>2. Falta de ética de terceros interesados  (Debilidades principios y valores)</v>
      </c>
      <c r="F61" s="396"/>
      <c r="G61" s="483"/>
      <c r="H61" s="390"/>
      <c r="I61" s="71"/>
      <c r="J61" s="484"/>
      <c r="K61" s="484"/>
      <c r="L61" s="486"/>
      <c r="M61" s="399"/>
      <c r="N61" s="399"/>
      <c r="O61" s="289" t="s">
        <v>512</v>
      </c>
      <c r="P61" s="287" t="s">
        <v>510</v>
      </c>
      <c r="Q61" s="288" t="s">
        <v>511</v>
      </c>
    </row>
    <row r="62" spans="1:17" ht="60">
      <c r="A62" s="408"/>
      <c r="B62" s="399"/>
      <c r="C62" s="390"/>
      <c r="D62" s="390"/>
      <c r="E62" s="126" t="str">
        <f>'5- Identificación de Riesgos'!D56</f>
        <v>3. Debilidades en los controles de los procedimientos de reporte de incidentes y accidentes de trabajo y de Investigación de incidentes y accidentes de trabajo</v>
      </c>
      <c r="F62" s="396"/>
      <c r="G62" s="483"/>
      <c r="H62" s="390"/>
      <c r="I62" s="71"/>
      <c r="J62" s="484"/>
      <c r="K62" s="484"/>
      <c r="L62" s="486"/>
      <c r="M62" s="399"/>
      <c r="N62" s="399"/>
      <c r="O62" s="127"/>
      <c r="P62" s="127"/>
      <c r="Q62" s="128"/>
    </row>
    <row r="63" spans="1:17">
      <c r="A63" s="408"/>
      <c r="B63" s="399"/>
      <c r="C63" s="390"/>
      <c r="D63" s="390"/>
      <c r="E63" s="126">
        <f>'5- Identificación de Riesgos'!D57</f>
        <v>0</v>
      </c>
      <c r="F63" s="396"/>
      <c r="G63" s="483"/>
      <c r="H63" s="390"/>
      <c r="I63" s="71"/>
      <c r="J63" s="484"/>
      <c r="K63" s="484"/>
      <c r="L63" s="486"/>
      <c r="M63" s="399"/>
      <c r="N63" s="399"/>
      <c r="O63" s="127"/>
      <c r="P63" s="127"/>
      <c r="Q63" s="128"/>
    </row>
    <row r="64" spans="1:17">
      <c r="A64" s="408"/>
      <c r="B64" s="399"/>
      <c r="C64" s="390"/>
      <c r="D64" s="390"/>
      <c r="E64" s="126">
        <f>'5- Identificación de Riesgos'!D58</f>
        <v>0</v>
      </c>
      <c r="F64" s="396"/>
      <c r="G64" s="483"/>
      <c r="H64" s="390"/>
      <c r="I64" s="71"/>
      <c r="J64" s="484"/>
      <c r="K64" s="484"/>
      <c r="L64" s="486"/>
      <c r="M64" s="399"/>
      <c r="N64" s="399"/>
      <c r="O64" s="127"/>
      <c r="P64" s="127"/>
      <c r="Q64" s="128"/>
    </row>
    <row r="65" spans="1:17">
      <c r="A65" s="408"/>
      <c r="B65" s="399"/>
      <c r="C65" s="390"/>
      <c r="D65" s="390"/>
      <c r="E65" s="126">
        <f>'5- Identificación de Riesgos'!D59</f>
        <v>0</v>
      </c>
      <c r="F65" s="396"/>
      <c r="G65" s="483"/>
      <c r="H65" s="390"/>
      <c r="I65" s="71"/>
      <c r="J65" s="484"/>
      <c r="K65" s="484"/>
      <c r="L65" s="486"/>
      <c r="M65" s="399"/>
      <c r="N65" s="399"/>
      <c r="O65" s="127"/>
      <c r="P65" s="127"/>
      <c r="Q65" s="128"/>
    </row>
    <row r="66" spans="1:17">
      <c r="A66" s="408"/>
      <c r="B66" s="399"/>
      <c r="C66" s="390"/>
      <c r="D66" s="390"/>
      <c r="E66" s="126">
        <f>'5- Identificación de Riesgos'!D60</f>
        <v>0</v>
      </c>
      <c r="F66" s="396"/>
      <c r="G66" s="483"/>
      <c r="H66" s="390"/>
      <c r="I66" s="71"/>
      <c r="J66" s="484"/>
      <c r="K66" s="484"/>
      <c r="L66" s="486"/>
      <c r="M66" s="399"/>
      <c r="N66" s="399"/>
      <c r="O66" s="127"/>
      <c r="P66" s="127"/>
      <c r="Q66" s="128"/>
    </row>
    <row r="67" spans="1:17">
      <c r="A67" s="408"/>
      <c r="B67" s="399"/>
      <c r="C67" s="390"/>
      <c r="D67" s="390"/>
      <c r="E67" s="126">
        <f>'5- Identificación de Riesgos'!D61</f>
        <v>0</v>
      </c>
      <c r="F67" s="396"/>
      <c r="G67" s="483"/>
      <c r="H67" s="390"/>
      <c r="I67" s="71"/>
      <c r="J67" s="484"/>
      <c r="K67" s="484"/>
      <c r="L67" s="486"/>
      <c r="M67" s="399"/>
      <c r="N67" s="399"/>
      <c r="O67" s="127"/>
      <c r="P67" s="127"/>
      <c r="Q67" s="128"/>
    </row>
    <row r="68" spans="1:17">
      <c r="A68" s="408"/>
      <c r="B68" s="399"/>
      <c r="C68" s="390"/>
      <c r="D68" s="390"/>
      <c r="E68" s="126">
        <f>'5- Identificación de Riesgos'!D62</f>
        <v>0</v>
      </c>
      <c r="F68" s="396"/>
      <c r="G68" s="483"/>
      <c r="H68" s="390"/>
      <c r="I68" s="71"/>
      <c r="J68" s="484"/>
      <c r="K68" s="484"/>
      <c r="L68" s="486"/>
      <c r="M68" s="399"/>
      <c r="N68" s="399"/>
      <c r="O68" s="127"/>
      <c r="P68" s="127"/>
      <c r="Q68" s="128"/>
    </row>
    <row r="69" spans="1:17">
      <c r="A69" s="408"/>
      <c r="B69" s="410"/>
      <c r="C69" s="390"/>
      <c r="D69" s="390"/>
      <c r="E69" s="126">
        <f>'5- Identificación de Riesgos'!D63</f>
        <v>0</v>
      </c>
      <c r="F69" s="396"/>
      <c r="G69" s="483"/>
      <c r="H69" s="390"/>
      <c r="I69" s="72"/>
      <c r="J69" s="485"/>
      <c r="K69" s="485"/>
      <c r="L69" s="487"/>
      <c r="M69" s="410"/>
      <c r="N69" s="410"/>
      <c r="O69" s="127"/>
      <c r="P69" s="127"/>
      <c r="Q69" s="128"/>
    </row>
  </sheetData>
  <mergeCells count="9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C60:C69"/>
    <mergeCell ref="M50:M59"/>
    <mergeCell ref="N50:N59"/>
    <mergeCell ref="M60:M69"/>
    <mergeCell ref="N60:N69"/>
    <mergeCell ref="G60:G69"/>
    <mergeCell ref="H60:H69"/>
    <mergeCell ref="J60:J69"/>
    <mergeCell ref="K60:K69"/>
    <mergeCell ref="L60:L69"/>
  </mergeCells>
  <conditionalFormatting sqref="F10 F20 F30 F40 F50">
    <cfRule type="containsText" dxfId="571" priority="527" operator="containsText" text="Muy Baja">
      <formula>NOT(ISERROR(SEARCH("Muy Baja",F10)))</formula>
    </cfRule>
    <cfRule type="containsText" dxfId="570" priority="528" operator="containsText" text="Baja">
      <formula>NOT(ISERROR(SEARCH("Baja",F10)))</formula>
    </cfRule>
    <cfRule type="containsText" dxfId="569" priority="529" operator="containsText" text="Muy Alta">
      <formula>NOT(ISERROR(SEARCH("Muy Alta",F10)))</formula>
    </cfRule>
    <cfRule type="containsText" dxfId="568" priority="531" operator="containsText" text="Alta">
      <formula>NOT(ISERROR(SEARCH("Alta",F10)))</formula>
    </cfRule>
    <cfRule type="containsText" dxfId="567" priority="532" operator="containsText" text="Media">
      <formula>NOT(ISERROR(SEARCH("Media",F10)))</formula>
    </cfRule>
    <cfRule type="containsText" dxfId="566" priority="533" operator="containsText" text="Media">
      <formula>NOT(ISERROR(SEARCH("Media",F10)))</formula>
    </cfRule>
    <cfRule type="containsText" dxfId="565" priority="534" operator="containsText" text="Media">
      <formula>NOT(ISERROR(SEARCH("Media",F10)))</formula>
    </cfRule>
    <cfRule type="containsText" dxfId="564" priority="535" operator="containsText" text="Muy Baja">
      <formula>NOT(ISERROR(SEARCH("Muy Baja",F10)))</formula>
    </cfRule>
    <cfRule type="containsText" dxfId="563" priority="536" operator="containsText" text="Baja">
      <formula>NOT(ISERROR(SEARCH("Baja",F10)))</formula>
    </cfRule>
    <cfRule type="containsText" dxfId="562" priority="537" operator="containsText" text="Muy Baja">
      <formula>NOT(ISERROR(SEARCH("Muy Baja",F10)))</formula>
    </cfRule>
    <cfRule type="containsText" dxfId="561" priority="538" operator="containsText" text="Muy Baja">
      <formula>NOT(ISERROR(SEARCH("Muy Baja",F10)))</formula>
    </cfRule>
    <cfRule type="containsText" dxfId="560" priority="539" operator="containsText" text="Muy Baja">
      <formula>NOT(ISERROR(SEARCH("Muy Baja",F10)))</formula>
    </cfRule>
    <cfRule type="containsText" dxfId="559" priority="540" operator="containsText" text="Muy Baja'Tabla probabilidad'!">
      <formula>NOT(ISERROR(SEARCH("Muy Baja'Tabla probabilidad'!",F10)))</formula>
    </cfRule>
    <cfRule type="containsText" dxfId="558" priority="541" operator="containsText" text="Muy bajo">
      <formula>NOT(ISERROR(SEARCH("Muy bajo",F10)))</formula>
    </cfRule>
    <cfRule type="containsText" dxfId="557" priority="542" operator="containsText" text="Alta">
      <formula>NOT(ISERROR(SEARCH("Alta",F10)))</formula>
    </cfRule>
    <cfRule type="containsText" dxfId="556" priority="543" operator="containsText" text="Media">
      <formula>NOT(ISERROR(SEARCH("Media",F10)))</formula>
    </cfRule>
    <cfRule type="containsText" dxfId="555" priority="544" operator="containsText" text="Baja">
      <formula>NOT(ISERROR(SEARCH("Baja",F10)))</formula>
    </cfRule>
    <cfRule type="containsText" dxfId="554" priority="545" operator="containsText" text="Muy baja">
      <formula>NOT(ISERROR(SEARCH("Muy baja",F10)))</formula>
    </cfRule>
    <cfRule type="cellIs" dxfId="553" priority="548" operator="between">
      <formula>1</formula>
      <formula>2</formula>
    </cfRule>
    <cfRule type="cellIs" dxfId="552" priority="549" operator="between">
      <formula>0</formula>
      <formula>2</formula>
    </cfRule>
  </conditionalFormatting>
  <conditionalFormatting sqref="G10 G20 G30 G40 G50">
    <cfRule type="containsText" dxfId="551" priority="521" operator="containsText" text="Catastrófico">
      <formula>NOT(ISERROR(SEARCH("Catastrófico",G10)))</formula>
    </cfRule>
    <cfRule type="containsText" dxfId="550" priority="522" operator="containsText" text="Mayor">
      <formula>NOT(ISERROR(SEARCH("Mayor",G10)))</formula>
    </cfRule>
    <cfRule type="containsText" dxfId="549" priority="523" operator="containsText" text="Alta">
      <formula>NOT(ISERROR(SEARCH("Alta",G10)))</formula>
    </cfRule>
    <cfRule type="containsText" dxfId="548" priority="524" operator="containsText" text="Moderado">
      <formula>NOT(ISERROR(SEARCH("Moderado",G10)))</formula>
    </cfRule>
    <cfRule type="containsText" dxfId="547" priority="525" operator="containsText" text="Menor">
      <formula>NOT(ISERROR(SEARCH("Menor",G10)))</formula>
    </cfRule>
    <cfRule type="containsText" dxfId="546" priority="526" operator="containsText" text="Leve">
      <formula>NOT(ISERROR(SEARCH("Leve",G10)))</formula>
    </cfRule>
  </conditionalFormatting>
  <conditionalFormatting sqref="H10:I10 H20:I20 H30:I30 H40:I40 H50:I50">
    <cfRule type="containsText" dxfId="545" priority="516" operator="containsText" text="Extremo">
      <formula>NOT(ISERROR(SEARCH("Extremo",H10)))</formula>
    </cfRule>
    <cfRule type="containsText" dxfId="544" priority="517" operator="containsText" text="Alto">
      <formula>NOT(ISERROR(SEARCH("Alto",H10)))</formula>
    </cfRule>
    <cfRule type="containsText" dxfId="543" priority="518" operator="containsText" text="Bajo">
      <formula>NOT(ISERROR(SEARCH("Bajo",H10)))</formula>
    </cfRule>
    <cfRule type="containsText" dxfId="542" priority="519" operator="containsText" text="Moderado">
      <formula>NOT(ISERROR(SEARCH("Moderado",H10)))</formula>
    </cfRule>
    <cfRule type="containsText" dxfId="541" priority="520" operator="containsText" text="Extremo">
      <formula>NOT(ISERROR(SEARCH("Extremo",H10)))</formula>
    </cfRule>
  </conditionalFormatting>
  <conditionalFormatting sqref="J10:J59">
    <cfRule type="containsText" dxfId="540" priority="218" operator="containsText" text="Muy Baja">
      <formula>NOT(ISERROR(SEARCH("Muy Baja",J10)))</formula>
    </cfRule>
    <cfRule type="containsText" dxfId="539" priority="485" operator="containsText" text="Muy Alta">
      <formula>NOT(ISERROR(SEARCH("Muy Alta",J10)))</formula>
    </cfRule>
    <cfRule type="containsText" dxfId="538" priority="486" operator="containsText" text="Alta">
      <formula>NOT(ISERROR(SEARCH("Alta",J10)))</formula>
    </cfRule>
    <cfRule type="containsText" dxfId="537" priority="487" operator="containsText" text="Media">
      <formula>NOT(ISERROR(SEARCH("Media",J10)))</formula>
    </cfRule>
    <cfRule type="containsText" dxfId="536" priority="488" operator="containsText" text="Baja">
      <formula>NOT(ISERROR(SEARCH("Baja",J10)))</formula>
    </cfRule>
    <cfRule type="containsText" dxfId="535" priority="489" operator="containsText" text="Muy Baja">
      <formula>NOT(ISERROR(SEARCH("Muy Baja",J10)))</formula>
    </cfRule>
  </conditionalFormatting>
  <conditionalFormatting sqref="K10:K59">
    <cfRule type="containsText" dxfId="534" priority="480" operator="containsText" text="Catastrófico">
      <formula>NOT(ISERROR(SEARCH("Catastrófico",K10)))</formula>
    </cfRule>
    <cfRule type="containsText" dxfId="533" priority="481" operator="containsText" text="Moderado">
      <formula>NOT(ISERROR(SEARCH("Moderado",K10)))</formula>
    </cfRule>
    <cfRule type="containsText" dxfId="532" priority="482" operator="containsText" text="Menor">
      <formula>NOT(ISERROR(SEARCH("Menor",K10)))</formula>
    </cfRule>
    <cfRule type="containsText" dxfId="531" priority="483" operator="containsText" text="Leve">
      <formula>NOT(ISERROR(SEARCH("Leve",K10)))</formula>
    </cfRule>
    <cfRule type="containsText" dxfId="530" priority="484" operator="containsText" text="Mayor">
      <formula>NOT(ISERROR(SEARCH("Mayor",K10)))</formula>
    </cfRule>
  </conditionalFormatting>
  <conditionalFormatting sqref="M10 M20 M30 M40 M50">
    <cfRule type="containsText" dxfId="529" priority="490" operator="containsText" text="Extremo">
      <formula>NOT(ISERROR(SEARCH("Extremo",M10)))</formula>
    </cfRule>
    <cfRule type="containsText" dxfId="528" priority="491" operator="containsText" text="Alto">
      <formula>NOT(ISERROR(SEARCH("Alto",M10)))</formula>
    </cfRule>
    <cfRule type="containsText" dxfId="527" priority="492" operator="containsText" text="Moderado">
      <formula>NOT(ISERROR(SEARCH("Moderado",M10)))</formula>
    </cfRule>
    <cfRule type="containsText" dxfId="526" priority="493" operator="containsText" text="Menor">
      <formula>NOT(ISERROR(SEARCH("Menor",M10)))</formula>
    </cfRule>
    <cfRule type="containsText" dxfId="525" priority="494" operator="containsText" text="Bajo">
      <formula>NOT(ISERROR(SEARCH("Bajo",M10)))</formula>
    </cfRule>
    <cfRule type="containsText" dxfId="524" priority="495" operator="containsText" text="Moderado">
      <formula>NOT(ISERROR(SEARCH("Moderado",M10)))</formula>
    </cfRule>
    <cfRule type="containsText" dxfId="523" priority="496" operator="containsText" text="Extremo">
      <formula>NOT(ISERROR(SEARCH("Extremo",M10)))</formula>
    </cfRule>
    <cfRule type="containsText" dxfId="522" priority="497" operator="containsText" text="Baja">
      <formula>NOT(ISERROR(SEARCH("Baja",M10)))</formula>
    </cfRule>
    <cfRule type="containsText" dxfId="521" priority="498" operator="containsText" text="Alto">
      <formula>NOT(ISERROR(SEARCH("Alto",M10)))</formula>
    </cfRule>
  </conditionalFormatting>
  <conditionalFormatting sqref="F60">
    <cfRule type="containsText" dxfId="520" priority="191" operator="containsText" text="Muy Baja">
      <formula>NOT(ISERROR(SEARCH("Muy Baja",F60)))</formula>
    </cfRule>
    <cfRule type="containsText" dxfId="519" priority="192" operator="containsText" text="Baja">
      <formula>NOT(ISERROR(SEARCH("Baja",F60)))</formula>
    </cfRule>
    <cfRule type="containsText" dxfId="518" priority="193" operator="containsText" text="Muy Alta">
      <formula>NOT(ISERROR(SEARCH("Muy Alta",F60)))</formula>
    </cfRule>
    <cfRule type="containsText" dxfId="517" priority="194" operator="containsText" text="Alta">
      <formula>NOT(ISERROR(SEARCH("Alta",F60)))</formula>
    </cfRule>
    <cfRule type="containsText" dxfId="516" priority="195" operator="containsText" text="Media">
      <formula>NOT(ISERROR(SEARCH("Media",F60)))</formula>
    </cfRule>
    <cfRule type="containsText" dxfId="515" priority="196" operator="containsText" text="Media">
      <formula>NOT(ISERROR(SEARCH("Media",F60)))</formula>
    </cfRule>
    <cfRule type="containsText" dxfId="514" priority="197" operator="containsText" text="Media">
      <formula>NOT(ISERROR(SEARCH("Media",F60)))</formula>
    </cfRule>
    <cfRule type="containsText" dxfId="513" priority="198" operator="containsText" text="Muy Baja">
      <formula>NOT(ISERROR(SEARCH("Muy Baja",F60)))</formula>
    </cfRule>
    <cfRule type="containsText" dxfId="512" priority="199" operator="containsText" text="Baja">
      <formula>NOT(ISERROR(SEARCH("Baja",F60)))</formula>
    </cfRule>
    <cfRule type="containsText" dxfId="511" priority="200" operator="containsText" text="Muy Baja">
      <formula>NOT(ISERROR(SEARCH("Muy Baja",F60)))</formula>
    </cfRule>
    <cfRule type="containsText" dxfId="510" priority="201" operator="containsText" text="Muy Baja">
      <formula>NOT(ISERROR(SEARCH("Muy Baja",F60)))</formula>
    </cfRule>
    <cfRule type="containsText" dxfId="509" priority="202" operator="containsText" text="Muy Baja">
      <formula>NOT(ISERROR(SEARCH("Muy Baja",F60)))</formula>
    </cfRule>
    <cfRule type="containsText" dxfId="508" priority="203" operator="containsText" text="Muy Baja'Tabla probabilidad'!">
      <formula>NOT(ISERROR(SEARCH("Muy Baja'Tabla probabilidad'!",F60)))</formula>
    </cfRule>
    <cfRule type="containsText" dxfId="507" priority="204" operator="containsText" text="Muy bajo">
      <formula>NOT(ISERROR(SEARCH("Muy bajo",F60)))</formula>
    </cfRule>
    <cfRule type="containsText" dxfId="506" priority="205" operator="containsText" text="Alta">
      <formula>NOT(ISERROR(SEARCH("Alta",F60)))</formula>
    </cfRule>
    <cfRule type="containsText" dxfId="505" priority="206" operator="containsText" text="Media">
      <formula>NOT(ISERROR(SEARCH("Media",F60)))</formula>
    </cfRule>
    <cfRule type="containsText" dxfId="504" priority="207" operator="containsText" text="Baja">
      <formula>NOT(ISERROR(SEARCH("Baja",F60)))</formula>
    </cfRule>
    <cfRule type="containsText" dxfId="503" priority="208" operator="containsText" text="Muy baja">
      <formula>NOT(ISERROR(SEARCH("Muy baja",F60)))</formula>
    </cfRule>
    <cfRule type="cellIs" dxfId="502" priority="211" operator="between">
      <formula>1</formula>
      <formula>2</formula>
    </cfRule>
    <cfRule type="cellIs" dxfId="501" priority="212" operator="between">
      <formula>0</formula>
      <formula>2</formula>
    </cfRule>
  </conditionalFormatting>
  <conditionalFormatting sqref="G60">
    <cfRule type="containsText" dxfId="500" priority="185" operator="containsText" text="Catastrófico">
      <formula>NOT(ISERROR(SEARCH("Catastrófico",G60)))</formula>
    </cfRule>
    <cfRule type="containsText" dxfId="499" priority="186" operator="containsText" text="Mayor">
      <formula>NOT(ISERROR(SEARCH("Mayor",G60)))</formula>
    </cfRule>
    <cfRule type="containsText" dxfId="498" priority="187" operator="containsText" text="Alta">
      <formula>NOT(ISERROR(SEARCH("Alta",G60)))</formula>
    </cfRule>
    <cfRule type="containsText" dxfId="497" priority="188" operator="containsText" text="Moderado">
      <formula>NOT(ISERROR(SEARCH("Moderado",G60)))</formula>
    </cfRule>
    <cfRule type="containsText" dxfId="496" priority="189" operator="containsText" text="Menor">
      <formula>NOT(ISERROR(SEARCH("Menor",G60)))</formula>
    </cfRule>
    <cfRule type="containsText" dxfId="495" priority="190" operator="containsText" text="Leve">
      <formula>NOT(ISERROR(SEARCH("Leve",G60)))</formula>
    </cfRule>
  </conditionalFormatting>
  <conditionalFormatting sqref="H60:I60">
    <cfRule type="containsText" dxfId="494" priority="180" operator="containsText" text="Extremo">
      <formula>NOT(ISERROR(SEARCH("Extremo",H60)))</formula>
    </cfRule>
    <cfRule type="containsText" dxfId="493" priority="181" operator="containsText" text="Alto">
      <formula>NOT(ISERROR(SEARCH("Alto",H60)))</formula>
    </cfRule>
    <cfRule type="containsText" dxfId="492" priority="182" operator="containsText" text="Bajo">
      <formula>NOT(ISERROR(SEARCH("Bajo",H60)))</formula>
    </cfRule>
    <cfRule type="containsText" dxfId="491" priority="183" operator="containsText" text="Moderado">
      <formula>NOT(ISERROR(SEARCH("Moderado",H60)))</formula>
    </cfRule>
    <cfRule type="containsText" dxfId="490" priority="184" operator="containsText" text="Extremo">
      <formula>NOT(ISERROR(SEARCH("Extremo",H60)))</formula>
    </cfRule>
  </conditionalFormatting>
  <conditionalFormatting sqref="J60:J69">
    <cfRule type="containsText" dxfId="489" priority="160" operator="containsText" text="Muy Baja">
      <formula>NOT(ISERROR(SEARCH("Muy Baja",J60)))</formula>
    </cfRule>
    <cfRule type="containsText" dxfId="488" priority="166" operator="containsText" text="Muy Alta">
      <formula>NOT(ISERROR(SEARCH("Muy Alta",J60)))</formula>
    </cfRule>
    <cfRule type="containsText" dxfId="487" priority="167" operator="containsText" text="Alta">
      <formula>NOT(ISERROR(SEARCH("Alta",J60)))</formula>
    </cfRule>
    <cfRule type="containsText" dxfId="486" priority="168" operator="containsText" text="Media">
      <formula>NOT(ISERROR(SEARCH("Media",J60)))</formula>
    </cfRule>
    <cfRule type="containsText" dxfId="485" priority="169" operator="containsText" text="Baja">
      <formula>NOT(ISERROR(SEARCH("Baja",J60)))</formula>
    </cfRule>
    <cfRule type="containsText" dxfId="484" priority="170" operator="containsText" text="Muy Baja">
      <formula>NOT(ISERROR(SEARCH("Muy Baja",J60)))</formula>
    </cfRule>
  </conditionalFormatting>
  <conditionalFormatting sqref="K60:K69">
    <cfRule type="containsText" dxfId="483" priority="161" operator="containsText" text="Catastrófico">
      <formula>NOT(ISERROR(SEARCH("Catastrófico",K60)))</formula>
    </cfRule>
    <cfRule type="containsText" dxfId="482" priority="162" operator="containsText" text="Moderado">
      <formula>NOT(ISERROR(SEARCH("Moderado",K60)))</formula>
    </cfRule>
    <cfRule type="containsText" dxfId="481" priority="163" operator="containsText" text="Menor">
      <formula>NOT(ISERROR(SEARCH("Menor",K60)))</formula>
    </cfRule>
    <cfRule type="containsText" dxfId="480" priority="164" operator="containsText" text="Leve">
      <formula>NOT(ISERROR(SEARCH("Leve",K60)))</formula>
    </cfRule>
    <cfRule type="containsText" dxfId="479" priority="165" operator="containsText" text="Mayor">
      <formula>NOT(ISERROR(SEARCH("Mayor",K60)))</formula>
    </cfRule>
  </conditionalFormatting>
  <conditionalFormatting sqref="M60">
    <cfRule type="containsText" dxfId="478" priority="171" operator="containsText" text="Extremo">
      <formula>NOT(ISERROR(SEARCH("Extremo",M60)))</formula>
    </cfRule>
    <cfRule type="containsText" dxfId="477" priority="172" operator="containsText" text="Alto">
      <formula>NOT(ISERROR(SEARCH("Alto",M60)))</formula>
    </cfRule>
    <cfRule type="containsText" dxfId="476" priority="173" operator="containsText" text="Moderado">
      <formula>NOT(ISERROR(SEARCH("Moderado",M60)))</formula>
    </cfRule>
    <cfRule type="containsText" dxfId="475" priority="174" operator="containsText" text="Menor">
      <formula>NOT(ISERROR(SEARCH("Menor",M60)))</formula>
    </cfRule>
    <cfRule type="containsText" dxfId="474" priority="175" operator="containsText" text="Bajo">
      <formula>NOT(ISERROR(SEARCH("Bajo",M60)))</formula>
    </cfRule>
    <cfRule type="containsText" dxfId="473" priority="176" operator="containsText" text="Moderado">
      <formula>NOT(ISERROR(SEARCH("Moderado",M60)))</formula>
    </cfRule>
    <cfRule type="containsText" dxfId="472" priority="177" operator="containsText" text="Extremo">
      <formula>NOT(ISERROR(SEARCH("Extremo",M60)))</formula>
    </cfRule>
    <cfRule type="containsText" dxfId="471" priority="178" operator="containsText" text="Baja">
      <formula>NOT(ISERROR(SEARCH("Baja",M60)))</formula>
    </cfRule>
    <cfRule type="containsText" dxfId="470" priority="179" operator="containsText" text="Alto">
      <formula>NOT(ISERROR(SEARCH("Alto",M60)))</formula>
    </cfRule>
  </conditionalFormatting>
  <dataValidations count="2">
    <dataValidation type="list" allowBlank="1" showInputMessage="1" showErrorMessage="1" sqref="D10:D69" xr:uid="{00000000-0002-0000-0600-000000000000}">
      <formula1>#REF!</formula1>
    </dataValidation>
    <dataValidation allowBlank="1" showInputMessage="1" showErrorMessage="1" prompt="Enunciar cuál es el control" sqref="O40:O41 O50:O51 O60:O61" xr:uid="{E8E2E6C2-6551-43F8-827F-98CAD7CDC09B}"/>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12" t="s">
        <v>345</v>
      </c>
      <c r="C2" s="512"/>
      <c r="D2" s="512"/>
      <c r="E2" s="512"/>
      <c r="F2" s="25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54" t="s">
        <v>346</v>
      </c>
      <c r="D4" s="255"/>
      <c r="E4" s="256" t="s">
        <v>347</v>
      </c>
      <c r="F4" s="257"/>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58" t="s">
        <v>348</v>
      </c>
      <c r="D5" s="258"/>
      <c r="E5" s="258" t="s">
        <v>349</v>
      </c>
      <c r="F5" s="259" t="s">
        <v>347</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350</v>
      </c>
      <c r="C6" s="176" t="s">
        <v>351</v>
      </c>
      <c r="D6" s="177">
        <v>0.04</v>
      </c>
      <c r="E6" s="178" t="s">
        <v>352</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353</v>
      </c>
      <c r="C7" s="176" t="s">
        <v>354</v>
      </c>
      <c r="D7" s="177">
        <v>0.09</v>
      </c>
      <c r="E7" s="178" t="s">
        <v>355</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356</v>
      </c>
      <c r="C8" s="176" t="s">
        <v>357</v>
      </c>
      <c r="D8" s="177">
        <v>0.28999999999999998</v>
      </c>
      <c r="E8" s="178" t="s">
        <v>358</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359</v>
      </c>
      <c r="C9" s="176" t="s">
        <v>360</v>
      </c>
      <c r="D9" s="177">
        <v>0.49</v>
      </c>
      <c r="E9" s="178" t="s">
        <v>361</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362</v>
      </c>
      <c r="C10" s="176" t="s">
        <v>363</v>
      </c>
      <c r="D10" s="177">
        <v>1</v>
      </c>
      <c r="E10" s="178" t="s">
        <v>364</v>
      </c>
      <c r="F10" s="77">
        <v>5</v>
      </c>
      <c r="G10" s="1"/>
      <c r="H10" s="1"/>
      <c r="I10" s="73" t="s">
        <v>365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13" t="s">
        <v>366</v>
      </c>
      <c r="C14" s="513"/>
      <c r="D14" s="513"/>
      <c r="E14" s="513"/>
      <c r="F14" s="260"/>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61"/>
      <c r="D15" s="261"/>
      <c r="E15" s="261"/>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09" t="s">
        <v>288</v>
      </c>
      <c r="D16" s="509"/>
      <c r="E16" s="509"/>
      <c r="F16" s="58"/>
      <c r="G16" s="57"/>
      <c r="H16" s="57"/>
      <c r="I16" s="74" t="s">
        <v>284</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367</v>
      </c>
      <c r="C17" s="508" t="s">
        <v>368</v>
      </c>
      <c r="D17" s="508"/>
      <c r="E17" s="508"/>
      <c r="F17" s="77">
        <v>1</v>
      </c>
      <c r="G17" s="57"/>
      <c r="H17" s="57"/>
      <c r="I17" s="73" t="s">
        <v>288</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369</v>
      </c>
      <c r="C18" s="508" t="s">
        <v>370</v>
      </c>
      <c r="D18" s="508"/>
      <c r="E18" s="508"/>
      <c r="F18" s="77">
        <v>2</v>
      </c>
      <c r="G18" s="57"/>
      <c r="H18" s="57"/>
      <c r="I18" s="73" t="s">
        <v>286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371</v>
      </c>
      <c r="C19" s="508" t="s">
        <v>372</v>
      </c>
      <c r="D19" s="508"/>
      <c r="E19" s="508"/>
      <c r="F19" s="77">
        <v>3</v>
      </c>
      <c r="G19" s="57"/>
      <c r="H19" s="57"/>
      <c r="I19" s="73" t="s">
        <v>290</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373</v>
      </c>
      <c r="C20" s="508" t="s">
        <v>289</v>
      </c>
      <c r="D20" s="508"/>
      <c r="E20" s="508"/>
      <c r="F20" s="77">
        <v>4</v>
      </c>
      <c r="G20" s="57"/>
      <c r="H20" s="57"/>
      <c r="I20" s="73" t="s">
        <v>374</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375</v>
      </c>
      <c r="C21" s="508" t="s">
        <v>297</v>
      </c>
      <c r="D21" s="508"/>
      <c r="E21" s="508"/>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11" t="s">
        <v>286</v>
      </c>
      <c r="D24" s="511"/>
      <c r="E24" s="511"/>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367</v>
      </c>
      <c r="C25" s="508" t="s">
        <v>376</v>
      </c>
      <c r="D25" s="508"/>
      <c r="E25" s="508"/>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369</v>
      </c>
      <c r="C26" s="508" t="s">
        <v>377</v>
      </c>
      <c r="D26" s="508"/>
      <c r="E26" s="508"/>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371</v>
      </c>
      <c r="C27" s="508" t="s">
        <v>287</v>
      </c>
      <c r="D27" s="508"/>
      <c r="E27" s="508"/>
      <c r="F27" s="77">
        <v>3</v>
      </c>
      <c r="G27" s="57"/>
      <c r="H27" s="57"/>
      <c r="I27" s="65" t="s">
        <v>378</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373</v>
      </c>
      <c r="C28" s="508" t="s">
        <v>379</v>
      </c>
      <c r="D28" s="508"/>
      <c r="E28" s="508"/>
      <c r="F28" s="77">
        <v>4</v>
      </c>
      <c r="G28" s="57"/>
      <c r="H28" s="57"/>
      <c r="I28" s="65" t="s">
        <v>380</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375</v>
      </c>
      <c r="C29" s="508" t="s">
        <v>381</v>
      </c>
      <c r="D29" s="508"/>
      <c r="E29" s="508"/>
      <c r="F29" s="77">
        <v>5</v>
      </c>
      <c r="G29" s="57"/>
      <c r="H29" s="57"/>
      <c r="I29" s="65" t="s">
        <v>382</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383</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384</v>
      </c>
      <c r="J31" s="65"/>
      <c r="K31" s="65"/>
      <c r="L31" s="65"/>
      <c r="M31" s="65"/>
      <c r="N31" s="65"/>
      <c r="O31" s="65"/>
      <c r="P31" s="65"/>
      <c r="Q31" s="65"/>
      <c r="R31" s="65"/>
      <c r="S31" s="65"/>
    </row>
    <row r="32" spans="1:137" s="57" customFormat="1" ht="20.25">
      <c r="B32" s="76"/>
      <c r="C32" s="509" t="s">
        <v>290</v>
      </c>
      <c r="D32" s="509"/>
      <c r="E32" s="509"/>
      <c r="F32" s="66"/>
      <c r="I32" s="65"/>
      <c r="J32" s="65"/>
      <c r="K32" s="65"/>
      <c r="L32" s="65"/>
      <c r="M32" s="65"/>
      <c r="N32" s="65"/>
      <c r="O32" s="65"/>
      <c r="P32" s="65"/>
      <c r="Q32" s="65"/>
      <c r="R32" s="65"/>
      <c r="S32" s="65"/>
    </row>
    <row r="33" spans="2:19" s="57" customFormat="1" ht="20.25">
      <c r="B33" s="51" t="s">
        <v>367</v>
      </c>
      <c r="C33" s="508" t="s">
        <v>385</v>
      </c>
      <c r="D33" s="508"/>
      <c r="E33" s="508"/>
      <c r="F33" s="77">
        <v>1</v>
      </c>
      <c r="I33" s="65" t="s">
        <v>378</v>
      </c>
      <c r="J33" s="65"/>
      <c r="K33" s="65"/>
      <c r="L33" s="65"/>
      <c r="M33" s="65"/>
      <c r="N33" s="65"/>
      <c r="O33" s="65"/>
      <c r="P33" s="65"/>
      <c r="Q33" s="65"/>
      <c r="R33" s="65"/>
      <c r="S33" s="65"/>
    </row>
    <row r="34" spans="2:19" s="57" customFormat="1" ht="20.25">
      <c r="B34" s="52" t="s">
        <v>369</v>
      </c>
      <c r="C34" s="508" t="s">
        <v>292</v>
      </c>
      <c r="D34" s="508"/>
      <c r="E34" s="508"/>
      <c r="F34" s="77">
        <v>2</v>
      </c>
      <c r="I34" s="65" t="s">
        <v>380</v>
      </c>
      <c r="J34" s="65"/>
      <c r="K34" s="65"/>
      <c r="L34" s="65"/>
      <c r="M34" s="65"/>
      <c r="N34" s="65"/>
      <c r="O34" s="65"/>
      <c r="P34" s="65"/>
      <c r="Q34" s="65"/>
      <c r="R34" s="65"/>
      <c r="S34" s="65"/>
    </row>
    <row r="35" spans="2:19" s="57" customFormat="1" ht="20.25">
      <c r="B35" s="53" t="s">
        <v>371</v>
      </c>
      <c r="C35" s="508" t="s">
        <v>291</v>
      </c>
      <c r="D35" s="508"/>
      <c r="E35" s="508"/>
      <c r="F35" s="77">
        <v>3</v>
      </c>
      <c r="I35" s="65" t="s">
        <v>382</v>
      </c>
      <c r="J35" s="65"/>
      <c r="K35" s="65"/>
      <c r="L35" s="65"/>
      <c r="M35" s="65"/>
      <c r="N35" s="65"/>
      <c r="O35" s="65"/>
      <c r="P35" s="65"/>
      <c r="Q35" s="65"/>
      <c r="R35" s="65"/>
      <c r="S35" s="65"/>
    </row>
    <row r="36" spans="2:19" s="57" customFormat="1" ht="20.25">
      <c r="B36" s="54" t="s">
        <v>373</v>
      </c>
      <c r="C36" s="508" t="s">
        <v>386</v>
      </c>
      <c r="D36" s="508"/>
      <c r="E36" s="508"/>
      <c r="F36" s="77">
        <v>4</v>
      </c>
      <c r="I36" s="65" t="s">
        <v>383</v>
      </c>
      <c r="J36" s="65"/>
      <c r="K36" s="65"/>
      <c r="L36" s="65"/>
      <c r="M36" s="65"/>
      <c r="N36" s="65"/>
      <c r="O36" s="65"/>
      <c r="P36" s="65"/>
      <c r="Q36" s="65"/>
      <c r="R36" s="65"/>
      <c r="S36" s="65"/>
    </row>
    <row r="37" spans="2:19" s="57" customFormat="1" ht="20.25">
      <c r="B37" s="55" t="s">
        <v>375</v>
      </c>
      <c r="C37" s="508" t="s">
        <v>387</v>
      </c>
      <c r="D37" s="508"/>
      <c r="E37" s="508"/>
      <c r="F37" s="77">
        <v>5</v>
      </c>
      <c r="I37" s="65" t="s">
        <v>384</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09" t="s">
        <v>374</v>
      </c>
      <c r="D40" s="509"/>
      <c r="E40" s="509"/>
      <c r="F40" s="66"/>
    </row>
    <row r="41" spans="2:19" s="57" customFormat="1" ht="20.25">
      <c r="B41" s="262" t="s">
        <v>367</v>
      </c>
      <c r="C41" s="508" t="s">
        <v>388</v>
      </c>
      <c r="D41" s="508"/>
      <c r="E41" s="508"/>
      <c r="F41" s="77">
        <v>1</v>
      </c>
    </row>
    <row r="42" spans="2:19" s="57" customFormat="1" ht="20.25">
      <c r="B42" s="263" t="s">
        <v>369</v>
      </c>
      <c r="C42" s="508" t="s">
        <v>389</v>
      </c>
      <c r="D42" s="508"/>
      <c r="E42" s="508"/>
      <c r="F42" s="77">
        <v>2</v>
      </c>
    </row>
    <row r="43" spans="2:19" s="57" customFormat="1" ht="20.25">
      <c r="B43" s="264" t="s">
        <v>371</v>
      </c>
      <c r="C43" s="508" t="s">
        <v>390</v>
      </c>
      <c r="D43" s="508"/>
      <c r="E43" s="508"/>
      <c r="F43" s="77">
        <v>3</v>
      </c>
    </row>
    <row r="44" spans="2:19" s="57" customFormat="1" ht="20.25">
      <c r="B44" s="265" t="s">
        <v>373</v>
      </c>
      <c r="C44" s="508" t="s">
        <v>391</v>
      </c>
      <c r="D44" s="508"/>
      <c r="E44" s="508"/>
      <c r="F44" s="77">
        <v>4</v>
      </c>
    </row>
    <row r="45" spans="2:19" s="57" customFormat="1" ht="20.25">
      <c r="B45" s="266" t="s">
        <v>375</v>
      </c>
      <c r="C45" s="508" t="s">
        <v>392</v>
      </c>
      <c r="D45" s="508"/>
      <c r="E45" s="508"/>
      <c r="F45" s="77">
        <v>5</v>
      </c>
    </row>
    <row r="46" spans="2:19" s="57" customFormat="1" ht="20.25">
      <c r="B46" s="65"/>
      <c r="C46" s="65" t="s">
        <v>393</v>
      </c>
      <c r="D46" s="65"/>
      <c r="F46" s="66"/>
    </row>
    <row r="47" spans="2:19" s="57" customFormat="1" ht="20.25">
      <c r="B47" s="65"/>
      <c r="C47" s="65"/>
      <c r="D47" s="65"/>
      <c r="F47" s="66"/>
    </row>
    <row r="48" spans="2:19" s="57" customFormat="1" ht="20.25">
      <c r="B48" s="58"/>
      <c r="C48" s="511" t="s">
        <v>394</v>
      </c>
      <c r="D48" s="511"/>
      <c r="E48" s="511"/>
      <c r="F48" s="66"/>
    </row>
    <row r="49" spans="2:11" s="57" customFormat="1" ht="20.25" customHeight="1">
      <c r="B49" s="60" t="s">
        <v>367</v>
      </c>
      <c r="C49" s="508" t="s">
        <v>395</v>
      </c>
      <c r="D49" s="508"/>
      <c r="E49" s="508"/>
      <c r="F49" s="77">
        <v>1</v>
      </c>
    </row>
    <row r="50" spans="2:11" s="57" customFormat="1" ht="20.25" customHeight="1">
      <c r="B50" s="61" t="s">
        <v>369</v>
      </c>
      <c r="C50" s="508" t="s">
        <v>396</v>
      </c>
      <c r="D50" s="508"/>
      <c r="E50" s="508"/>
      <c r="F50" s="77">
        <v>2</v>
      </c>
      <c r="K50" s="58"/>
    </row>
    <row r="51" spans="2:11" s="57" customFormat="1" ht="20.25" customHeight="1">
      <c r="B51" s="62" t="s">
        <v>371</v>
      </c>
      <c r="C51" s="508" t="s">
        <v>397</v>
      </c>
      <c r="D51" s="508"/>
      <c r="E51" s="508"/>
      <c r="F51" s="77">
        <v>3</v>
      </c>
    </row>
    <row r="52" spans="2:11" s="57" customFormat="1" ht="20.25" customHeight="1">
      <c r="B52" s="63" t="s">
        <v>373</v>
      </c>
      <c r="C52" s="508" t="s">
        <v>398</v>
      </c>
      <c r="D52" s="508"/>
      <c r="E52" s="508"/>
      <c r="F52" s="77">
        <v>4</v>
      </c>
    </row>
    <row r="53" spans="2:11" s="57" customFormat="1" ht="20.25" customHeight="1">
      <c r="B53" s="64" t="s">
        <v>375</v>
      </c>
      <c r="C53" s="508" t="s">
        <v>399</v>
      </c>
      <c r="D53" s="508"/>
      <c r="E53" s="508"/>
      <c r="F53" s="77">
        <v>5</v>
      </c>
    </row>
    <row r="54" spans="2:11" s="57" customFormat="1" ht="20.25">
      <c r="B54" s="65"/>
      <c r="C54" s="65"/>
      <c r="D54" s="65"/>
      <c r="E54" s="65"/>
      <c r="F54" s="66"/>
    </row>
    <row r="55" spans="2:11" s="57" customFormat="1" ht="20.25"/>
    <row r="56" spans="2:11" s="57" customFormat="1" ht="20.25" customHeight="1">
      <c r="B56" s="58"/>
      <c r="C56" s="267" t="s">
        <v>365</v>
      </c>
      <c r="D56" s="267"/>
      <c r="E56" s="267"/>
      <c r="F56" s="66"/>
    </row>
    <row r="57" spans="2:11" s="57" customFormat="1" ht="20.25" customHeight="1">
      <c r="B57" s="60" t="s">
        <v>367</v>
      </c>
      <c r="C57" s="510" t="s">
        <v>378</v>
      </c>
      <c r="D57" s="510"/>
      <c r="E57" s="510"/>
      <c r="F57" s="77">
        <v>1</v>
      </c>
    </row>
    <row r="58" spans="2:11" s="57" customFormat="1" ht="20.25" customHeight="1">
      <c r="B58" s="61" t="s">
        <v>369</v>
      </c>
      <c r="C58" s="510" t="s">
        <v>380</v>
      </c>
      <c r="D58" s="510"/>
      <c r="E58" s="510"/>
      <c r="F58" s="77">
        <v>2</v>
      </c>
    </row>
    <row r="59" spans="2:11" s="57" customFormat="1" ht="20.25" customHeight="1">
      <c r="B59" s="62" t="s">
        <v>371</v>
      </c>
      <c r="C59" s="510" t="s">
        <v>382</v>
      </c>
      <c r="D59" s="510"/>
      <c r="E59" s="510"/>
      <c r="F59" s="77">
        <v>3</v>
      </c>
    </row>
    <row r="60" spans="2:11" s="57" customFormat="1" ht="20.25" customHeight="1">
      <c r="B60" s="63" t="s">
        <v>373</v>
      </c>
      <c r="C60" s="510" t="s">
        <v>383</v>
      </c>
      <c r="D60" s="510"/>
      <c r="E60" s="510"/>
      <c r="F60" s="77">
        <v>4</v>
      </c>
    </row>
    <row r="61" spans="2:11" s="57" customFormat="1" ht="20.25" customHeight="1">
      <c r="B61" s="64" t="s">
        <v>375</v>
      </c>
      <c r="C61" s="510" t="s">
        <v>384</v>
      </c>
      <c r="D61" s="510"/>
      <c r="E61" s="510"/>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Normal="100" workbookViewId="0">
      <selection activeCell="G10" sqref="G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16" t="s">
        <v>400</v>
      </c>
      <c r="C4" s="517"/>
      <c r="D4" s="517"/>
      <c r="E4" s="518" t="s">
        <v>401</v>
      </c>
      <c r="F4" s="518"/>
      <c r="G4" s="518"/>
      <c r="H4" s="518"/>
      <c r="I4" s="519"/>
      <c r="Q4" s="520" t="s">
        <v>402</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81"/>
      <c r="I7" s="82"/>
    </row>
    <row r="8" spans="2:19" ht="62.25" customHeight="1" thickBot="1">
      <c r="B8" s="521" t="s">
        <v>347</v>
      </c>
      <c r="C8" s="522"/>
      <c r="D8" s="43" t="s">
        <v>403</v>
      </c>
      <c r="E8" s="44">
        <v>5</v>
      </c>
      <c r="F8" s="44">
        <v>10</v>
      </c>
      <c r="G8" s="44">
        <v>15</v>
      </c>
      <c r="H8" s="44">
        <v>20</v>
      </c>
      <c r="I8" s="83">
        <v>25</v>
      </c>
      <c r="K8" s="523" t="s">
        <v>404</v>
      </c>
      <c r="L8" s="524"/>
      <c r="M8" s="524"/>
      <c r="N8" s="524"/>
      <c r="O8" s="524"/>
      <c r="P8" s="525"/>
      <c r="Q8" s="526" t="s">
        <v>405</v>
      </c>
      <c r="R8" s="526"/>
      <c r="S8" s="9" t="s">
        <v>406</v>
      </c>
    </row>
    <row r="9" spans="2:19" ht="62.25" customHeight="1" thickBot="1">
      <c r="B9" s="521"/>
      <c r="C9" s="522"/>
      <c r="D9" s="43" t="s">
        <v>407</v>
      </c>
      <c r="E9" s="45">
        <v>4</v>
      </c>
      <c r="F9" s="45">
        <v>8</v>
      </c>
      <c r="G9" s="44">
        <v>12</v>
      </c>
      <c r="H9" s="44">
        <v>16</v>
      </c>
      <c r="I9" s="83">
        <v>20</v>
      </c>
      <c r="K9" s="527" t="s">
        <v>408</v>
      </c>
      <c r="L9" s="528"/>
      <c r="M9" s="528"/>
      <c r="N9" s="528"/>
      <c r="O9" s="528"/>
      <c r="P9" s="528"/>
      <c r="Q9" s="529" t="s">
        <v>409</v>
      </c>
      <c r="R9" s="530"/>
      <c r="S9" s="9" t="s">
        <v>410</v>
      </c>
    </row>
    <row r="10" spans="2:19" ht="62.25" customHeight="1" thickBot="1">
      <c r="B10" s="521"/>
      <c r="C10" s="522"/>
      <c r="D10" s="43" t="s">
        <v>411</v>
      </c>
      <c r="E10" s="45">
        <v>3</v>
      </c>
      <c r="F10" s="45">
        <v>6</v>
      </c>
      <c r="G10" s="45">
        <v>9</v>
      </c>
      <c r="H10" s="44">
        <v>12</v>
      </c>
      <c r="I10" s="83">
        <v>15</v>
      </c>
      <c r="K10" s="531" t="s">
        <v>371</v>
      </c>
      <c r="L10" s="532"/>
      <c r="M10" s="532"/>
      <c r="N10" s="532"/>
      <c r="O10" s="532"/>
      <c r="P10" s="532"/>
      <c r="Q10" s="526" t="s">
        <v>412</v>
      </c>
      <c r="R10" s="526"/>
      <c r="S10" s="9" t="s">
        <v>413</v>
      </c>
    </row>
    <row r="11" spans="2:19" ht="62.25" customHeight="1">
      <c r="B11" s="521"/>
      <c r="C11" s="522"/>
      <c r="D11" s="43" t="s">
        <v>414</v>
      </c>
      <c r="E11" s="46">
        <v>2</v>
      </c>
      <c r="F11" s="45">
        <v>4</v>
      </c>
      <c r="G11" s="45">
        <v>6</v>
      </c>
      <c r="H11" s="44">
        <v>8</v>
      </c>
      <c r="I11" s="83">
        <v>10</v>
      </c>
      <c r="K11" s="533" t="s">
        <v>415</v>
      </c>
      <c r="L11" s="534"/>
      <c r="M11" s="534"/>
      <c r="N11" s="534"/>
      <c r="O11" s="534"/>
      <c r="P11" s="534"/>
      <c r="Q11" s="526" t="s">
        <v>344</v>
      </c>
      <c r="R11" s="535"/>
      <c r="S11" s="9" t="s">
        <v>344</v>
      </c>
    </row>
    <row r="12" spans="2:19" ht="62.25" customHeight="1">
      <c r="B12" s="521"/>
      <c r="C12" s="522"/>
      <c r="D12" s="43" t="s">
        <v>416</v>
      </c>
      <c r="E12" s="46">
        <v>1</v>
      </c>
      <c r="F12" s="46">
        <v>2</v>
      </c>
      <c r="G12" s="45">
        <v>3</v>
      </c>
      <c r="H12" s="44">
        <v>4</v>
      </c>
      <c r="I12" s="83">
        <v>5</v>
      </c>
    </row>
    <row r="13" spans="2:19" ht="62.25" customHeight="1" thickBot="1">
      <c r="B13" s="84"/>
      <c r="C13" s="514" t="s">
        <v>417</v>
      </c>
      <c r="D13" s="515"/>
      <c r="E13" s="85" t="s">
        <v>418</v>
      </c>
      <c r="F13" s="85" t="s">
        <v>419</v>
      </c>
      <c r="G13" s="85" t="s">
        <v>420</v>
      </c>
      <c r="H13" s="85" t="s">
        <v>421</v>
      </c>
      <c r="I13" s="86" t="s">
        <v>422</v>
      </c>
    </row>
    <row r="17" spans="4:6">
      <c r="D17" s="9"/>
      <c r="E17" s="9"/>
      <c r="F17" s="9"/>
    </row>
    <row r="18" spans="4:6" ht="15.75">
      <c r="D18" s="14" t="s">
        <v>423</v>
      </c>
      <c r="E18" s="87" t="s">
        <v>415</v>
      </c>
      <c r="F18" s="87">
        <v>1</v>
      </c>
    </row>
    <row r="19" spans="4:6">
      <c r="D19" s="14" t="s">
        <v>424</v>
      </c>
      <c r="E19" s="14" t="s">
        <v>415</v>
      </c>
      <c r="F19" s="14">
        <v>2</v>
      </c>
    </row>
    <row r="20" spans="4:6">
      <c r="D20" s="14" t="s">
        <v>425</v>
      </c>
      <c r="E20" s="14" t="s">
        <v>371</v>
      </c>
      <c r="F20" s="14">
        <v>2</v>
      </c>
    </row>
    <row r="21" spans="4:6">
      <c r="D21" s="14" t="s">
        <v>426</v>
      </c>
      <c r="E21" s="14" t="s">
        <v>427</v>
      </c>
      <c r="F21" s="14">
        <v>3</v>
      </c>
    </row>
    <row r="22" spans="4:6">
      <c r="D22" s="14" t="s">
        <v>428</v>
      </c>
      <c r="E22" s="14" t="s">
        <v>404</v>
      </c>
      <c r="F22" s="14">
        <v>4</v>
      </c>
    </row>
    <row r="23" spans="4:6">
      <c r="D23" s="14" t="s">
        <v>429</v>
      </c>
      <c r="E23" s="14" t="s">
        <v>415</v>
      </c>
      <c r="F23" s="14">
        <v>1</v>
      </c>
    </row>
    <row r="24" spans="4:6">
      <c r="D24" s="14" t="s">
        <v>430</v>
      </c>
      <c r="E24" s="14" t="s">
        <v>371</v>
      </c>
      <c r="F24" s="14">
        <v>2</v>
      </c>
    </row>
    <row r="25" spans="4:6">
      <c r="D25" s="14" t="s">
        <v>431</v>
      </c>
      <c r="E25" s="14" t="s">
        <v>371</v>
      </c>
      <c r="F25" s="14">
        <v>2</v>
      </c>
    </row>
    <row r="26" spans="4:6">
      <c r="D26" s="14" t="s">
        <v>432</v>
      </c>
      <c r="E26" s="14" t="s">
        <v>408</v>
      </c>
      <c r="F26" s="14">
        <v>3</v>
      </c>
    </row>
    <row r="27" spans="4:6">
      <c r="D27" s="14" t="s">
        <v>433</v>
      </c>
      <c r="E27" s="14" t="s">
        <v>404</v>
      </c>
      <c r="F27" s="14">
        <v>4</v>
      </c>
    </row>
    <row r="28" spans="4:6">
      <c r="D28" s="14" t="s">
        <v>434</v>
      </c>
      <c r="E28" s="14" t="s">
        <v>371</v>
      </c>
      <c r="F28" s="14">
        <v>2</v>
      </c>
    </row>
    <row r="29" spans="4:6">
      <c r="D29" s="14" t="s">
        <v>435</v>
      </c>
      <c r="E29" s="14" t="s">
        <v>371</v>
      </c>
      <c r="F29" s="14">
        <v>2</v>
      </c>
    </row>
    <row r="30" spans="4:6">
      <c r="D30" s="14" t="s">
        <v>436</v>
      </c>
      <c r="E30" s="14" t="s">
        <v>371</v>
      </c>
      <c r="F30" s="14">
        <v>2</v>
      </c>
    </row>
    <row r="31" spans="4:6">
      <c r="D31" s="14" t="s">
        <v>437</v>
      </c>
      <c r="E31" s="14" t="s">
        <v>408</v>
      </c>
      <c r="F31" s="14">
        <v>3</v>
      </c>
    </row>
    <row r="32" spans="4:6">
      <c r="D32" s="14" t="s">
        <v>438</v>
      </c>
      <c r="E32" s="14" t="s">
        <v>404</v>
      </c>
      <c r="F32" s="14">
        <v>4</v>
      </c>
    </row>
    <row r="33" spans="4:6">
      <c r="D33" s="14" t="s">
        <v>439</v>
      </c>
      <c r="E33" s="14" t="s">
        <v>371</v>
      </c>
      <c r="F33" s="14">
        <v>2</v>
      </c>
    </row>
    <row r="34" spans="4:6">
      <c r="D34" s="14" t="s">
        <v>440</v>
      </c>
      <c r="E34" s="14" t="s">
        <v>371</v>
      </c>
      <c r="F34" s="14">
        <v>2</v>
      </c>
    </row>
    <row r="35" spans="4:6">
      <c r="D35" s="14" t="s">
        <v>441</v>
      </c>
      <c r="E35" s="14" t="s">
        <v>408</v>
      </c>
      <c r="F35" s="14">
        <v>3</v>
      </c>
    </row>
    <row r="36" spans="4:6">
      <c r="D36" s="14" t="s">
        <v>442</v>
      </c>
      <c r="E36" s="14" t="s">
        <v>408</v>
      </c>
      <c r="F36" s="14">
        <v>3</v>
      </c>
    </row>
    <row r="37" spans="4:6">
      <c r="D37" s="14" t="s">
        <v>443</v>
      </c>
      <c r="E37" s="14" t="s">
        <v>404</v>
      </c>
      <c r="F37" s="14">
        <v>4</v>
      </c>
    </row>
    <row r="38" spans="4:6">
      <c r="D38" s="14" t="s">
        <v>444</v>
      </c>
      <c r="E38" s="14" t="s">
        <v>408</v>
      </c>
      <c r="F38" s="14">
        <v>3</v>
      </c>
    </row>
    <row r="39" spans="4:6">
      <c r="D39" s="14" t="s">
        <v>445</v>
      </c>
      <c r="E39" s="14" t="s">
        <v>408</v>
      </c>
      <c r="F39" s="14">
        <v>3</v>
      </c>
    </row>
    <row r="40" spans="4:6">
      <c r="D40" s="14" t="s">
        <v>446</v>
      </c>
      <c r="E40" s="14" t="s">
        <v>408</v>
      </c>
      <c r="F40" s="14">
        <v>3</v>
      </c>
    </row>
    <row r="41" spans="4:6">
      <c r="D41" s="14" t="s">
        <v>447</v>
      </c>
      <c r="E41" s="14" t="s">
        <v>408</v>
      </c>
      <c r="F41" s="14">
        <v>3</v>
      </c>
    </row>
    <row r="42" spans="4:6">
      <c r="D42" s="14" t="s">
        <v>448</v>
      </c>
      <c r="E42" s="14" t="s">
        <v>404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D7" zoomScale="109" zoomScaleNormal="80" workbookViewId="0">
      <selection activeCell="M75" sqref="M7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8"/>
      <c r="B1" s="268"/>
      <c r="C1" s="556"/>
      <c r="D1" s="556"/>
      <c r="E1" s="556"/>
      <c r="F1" s="556"/>
      <c r="G1" s="556"/>
      <c r="H1" s="556"/>
      <c r="I1" s="556"/>
      <c r="J1" s="556"/>
      <c r="K1" s="556"/>
      <c r="L1" s="557"/>
      <c r="M1" s="558"/>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68"/>
      <c r="B2" s="268"/>
      <c r="C2" s="556"/>
      <c r="D2" s="556"/>
      <c r="E2" s="556"/>
      <c r="F2" s="556"/>
      <c r="G2" s="556"/>
      <c r="H2" s="556"/>
      <c r="I2" s="556"/>
      <c r="J2" s="556"/>
      <c r="K2" s="556"/>
      <c r="L2" s="557"/>
      <c r="M2" s="558"/>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263</v>
      </c>
      <c r="B3" s="411"/>
      <c r="C3" s="505" t="s">
        <v>4</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264</v>
      </c>
      <c r="B4" s="411"/>
      <c r="C4" s="504" t="s">
        <v>449</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265</v>
      </c>
      <c r="B5" s="411"/>
      <c r="C5" s="439" t="s">
        <v>525</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1" t="s">
        <v>450</v>
      </c>
      <c r="B6" s="572"/>
      <c r="C6" s="573"/>
      <c r="D6" s="574" t="s">
        <v>451</v>
      </c>
      <c r="E6" s="574"/>
      <c r="F6" s="574"/>
      <c r="G6" s="575" t="s">
        <v>452</v>
      </c>
      <c r="H6" s="566" t="s">
        <v>453</v>
      </c>
      <c r="I6" s="568" t="s">
        <v>454</v>
      </c>
      <c r="J6" s="569"/>
      <c r="K6" s="568" t="s">
        <v>455</v>
      </c>
      <c r="L6" s="569"/>
      <c r="M6" s="570" t="s">
        <v>456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457</v>
      </c>
      <c r="F7" s="20" t="s">
        <v>458</v>
      </c>
      <c r="G7" s="575"/>
      <c r="H7" s="567"/>
      <c r="I7" s="21" t="s">
        <v>459</v>
      </c>
      <c r="J7" s="21" t="s">
        <v>460</v>
      </c>
      <c r="K7" s="21" t="s">
        <v>461</v>
      </c>
      <c r="L7" s="21" t="s">
        <v>462</v>
      </c>
      <c r="M7" s="57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9"/>
      <c r="B8" s="560"/>
      <c r="C8" s="560"/>
      <c r="D8" s="560"/>
      <c r="E8" s="560"/>
      <c r="F8" s="560"/>
      <c r="G8" s="56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1">
        <f>'7- Mapa Final'!A10</f>
        <v>1</v>
      </c>
      <c r="B9" s="553" t="str">
        <f>'7- Mapa Final'!B10</f>
        <v xml:space="preserve">Incumplimiento de los requisitos legales del SG-SST </v>
      </c>
      <c r="C9" s="553" t="str">
        <f>'7- Mapa Final'!C10</f>
        <v>No implementar dentro de los tiempos legales el SSST o implementarlo en forma parcial</v>
      </c>
      <c r="D9" s="554" t="str">
        <f>'7- Mapa Final'!J10</f>
        <v>Baja - 2</v>
      </c>
      <c r="E9" s="555" t="str">
        <f>'7- Mapa Final'!K10</f>
        <v>Menor - 2</v>
      </c>
      <c r="F9" s="563" t="str">
        <f>'7- Mapa Final'!M10</f>
        <v>Moderado - 4</v>
      </c>
      <c r="G9" s="389" t="s">
        <v>344</v>
      </c>
      <c r="H9" s="564" t="s">
        <v>517</v>
      </c>
      <c r="I9" s="565"/>
      <c r="J9" s="565" t="s">
        <v>464</v>
      </c>
      <c r="K9" s="536">
        <v>45292</v>
      </c>
      <c r="L9" s="536">
        <v>45382</v>
      </c>
      <c r="M9" s="562" t="s">
        <v>530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6"/>
      <c r="B10" s="547"/>
      <c r="C10" s="547"/>
      <c r="D10" s="549"/>
      <c r="E10" s="551"/>
      <c r="F10" s="539"/>
      <c r="G10" s="390"/>
      <c r="H10" s="541"/>
      <c r="I10" s="544"/>
      <c r="J10" s="544"/>
      <c r="K10" s="537"/>
      <c r="L10" s="537"/>
      <c r="M10" s="53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6"/>
      <c r="B11" s="547"/>
      <c r="C11" s="547"/>
      <c r="D11" s="549"/>
      <c r="E11" s="551"/>
      <c r="F11" s="539"/>
      <c r="G11" s="390"/>
      <c r="H11" s="541"/>
      <c r="I11" s="544"/>
      <c r="J11" s="544"/>
      <c r="K11" s="537"/>
      <c r="L11" s="537"/>
      <c r="M11" s="53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6"/>
      <c r="B12" s="547"/>
      <c r="C12" s="547"/>
      <c r="D12" s="549"/>
      <c r="E12" s="551"/>
      <c r="F12" s="539"/>
      <c r="G12" s="390"/>
      <c r="H12" s="541"/>
      <c r="I12" s="544"/>
      <c r="J12" s="544"/>
      <c r="K12" s="537"/>
      <c r="L12" s="537"/>
      <c r="M12" s="53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6"/>
      <c r="B13" s="547"/>
      <c r="C13" s="547"/>
      <c r="D13" s="549"/>
      <c r="E13" s="551"/>
      <c r="F13" s="539"/>
      <c r="G13" s="390"/>
      <c r="H13" s="541"/>
      <c r="I13" s="544"/>
      <c r="J13" s="544"/>
      <c r="K13" s="537"/>
      <c r="L13" s="537"/>
      <c r="M13" s="53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6"/>
      <c r="B14" s="547"/>
      <c r="C14" s="547"/>
      <c r="D14" s="549"/>
      <c r="E14" s="551"/>
      <c r="F14" s="539"/>
      <c r="G14" s="390"/>
      <c r="H14" s="541"/>
      <c r="I14" s="544"/>
      <c r="J14" s="544"/>
      <c r="K14" s="537"/>
      <c r="L14" s="537"/>
      <c r="M14" s="53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6"/>
      <c r="B15" s="547"/>
      <c r="C15" s="547"/>
      <c r="D15" s="549"/>
      <c r="E15" s="551"/>
      <c r="F15" s="539"/>
      <c r="G15" s="390"/>
      <c r="H15" s="541"/>
      <c r="I15" s="544"/>
      <c r="J15" s="544"/>
      <c r="K15" s="537"/>
      <c r="L15" s="537"/>
      <c r="M15" s="53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6"/>
      <c r="B16" s="547"/>
      <c r="C16" s="547"/>
      <c r="D16" s="549"/>
      <c r="E16" s="551"/>
      <c r="F16" s="539"/>
      <c r="G16" s="390"/>
      <c r="H16" s="541"/>
      <c r="I16" s="544"/>
      <c r="J16" s="544"/>
      <c r="K16" s="537"/>
      <c r="L16" s="537"/>
      <c r="M16" s="53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6"/>
      <c r="B17" s="547"/>
      <c r="C17" s="547"/>
      <c r="D17" s="549"/>
      <c r="E17" s="551"/>
      <c r="F17" s="539"/>
      <c r="G17" s="390"/>
      <c r="H17" s="541"/>
      <c r="I17" s="544"/>
      <c r="J17" s="544"/>
      <c r="K17" s="537"/>
      <c r="L17" s="537"/>
      <c r="M17" s="53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6"/>
      <c r="B18" s="547"/>
      <c r="C18" s="547"/>
      <c r="D18" s="549"/>
      <c r="E18" s="551"/>
      <c r="F18" s="539"/>
      <c r="G18" s="390"/>
      <c r="H18" s="542"/>
      <c r="I18" s="545"/>
      <c r="J18" s="545"/>
      <c r="K18" s="537"/>
      <c r="L18" s="537"/>
      <c r="M18" s="53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546">
        <f>'7- Mapa Final'!A20</f>
        <v>2</v>
      </c>
      <c r="B19" s="547" t="str">
        <f>'7- Mapa Final'!B20</f>
        <v>Incumplimiento Plan Trabajo de SG-SST</v>
      </c>
      <c r="C19" s="547" t="str">
        <f>'7- Mapa Final'!C20</f>
        <v>Posibilidad de incumplimiento de las metas establecidas por omisión en la ejecución de actividades del plan anual de SST.</v>
      </c>
      <c r="D19" s="548" t="str">
        <f>'7- Mapa Final'!J20</f>
        <v>Muy Baja - 1</v>
      </c>
      <c r="E19" s="550" t="str">
        <f>'7- Mapa Final'!K20</f>
        <v>Moderado - 3</v>
      </c>
      <c r="F19" s="539" t="str">
        <f>'7- Mapa Final'!M20</f>
        <v>Moderado - 3</v>
      </c>
      <c r="G19" s="390" t="s">
        <v>344</v>
      </c>
      <c r="H19" s="552" t="s">
        <v>523</v>
      </c>
      <c r="I19" s="537"/>
      <c r="J19" s="537" t="s">
        <v>464</v>
      </c>
      <c r="K19" s="537" t="s">
        <v>519</v>
      </c>
      <c r="L19" s="536">
        <v>45382</v>
      </c>
      <c r="M19" s="538" t="s">
        <v>531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6"/>
      <c r="B20" s="547"/>
      <c r="C20" s="547"/>
      <c r="D20" s="549"/>
      <c r="E20" s="551"/>
      <c r="F20" s="539"/>
      <c r="G20" s="390"/>
      <c r="H20" s="552"/>
      <c r="I20" s="537"/>
      <c r="J20" s="537"/>
      <c r="K20" s="537"/>
      <c r="L20" s="537"/>
      <c r="M20" s="53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6"/>
      <c r="B21" s="547"/>
      <c r="C21" s="547"/>
      <c r="D21" s="549"/>
      <c r="E21" s="551"/>
      <c r="F21" s="539"/>
      <c r="G21" s="390"/>
      <c r="H21" s="552"/>
      <c r="I21" s="537"/>
      <c r="J21" s="537"/>
      <c r="K21" s="537"/>
      <c r="L21" s="537"/>
      <c r="M21" s="53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6"/>
      <c r="B22" s="547"/>
      <c r="C22" s="547"/>
      <c r="D22" s="549"/>
      <c r="E22" s="551"/>
      <c r="F22" s="539"/>
      <c r="G22" s="390"/>
      <c r="H22" s="552"/>
      <c r="I22" s="537"/>
      <c r="J22" s="537"/>
      <c r="K22" s="537"/>
      <c r="L22" s="537"/>
      <c r="M22" s="53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6"/>
      <c r="B23" s="547"/>
      <c r="C23" s="547"/>
      <c r="D23" s="549"/>
      <c r="E23" s="551"/>
      <c r="F23" s="539"/>
      <c r="G23" s="390"/>
      <c r="H23" s="552"/>
      <c r="I23" s="537"/>
      <c r="J23" s="537"/>
      <c r="K23" s="537"/>
      <c r="L23" s="537"/>
      <c r="M23" s="53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6"/>
      <c r="B24" s="547"/>
      <c r="C24" s="547"/>
      <c r="D24" s="549"/>
      <c r="E24" s="551"/>
      <c r="F24" s="539"/>
      <c r="G24" s="390"/>
      <c r="H24" s="552"/>
      <c r="I24" s="537"/>
      <c r="J24" s="537"/>
      <c r="K24" s="537"/>
      <c r="L24" s="537"/>
      <c r="M24" s="538"/>
      <c r="N24" s="26"/>
      <c r="O24" s="26"/>
    </row>
    <row r="25" spans="1:169">
      <c r="A25" s="546"/>
      <c r="B25" s="547"/>
      <c r="C25" s="547"/>
      <c r="D25" s="549"/>
      <c r="E25" s="551"/>
      <c r="F25" s="539"/>
      <c r="G25" s="390"/>
      <c r="H25" s="552"/>
      <c r="I25" s="537"/>
      <c r="J25" s="537"/>
      <c r="K25" s="537"/>
      <c r="L25" s="537"/>
      <c r="M25" s="538"/>
      <c r="N25" s="26"/>
      <c r="O25" s="26"/>
    </row>
    <row r="26" spans="1:169">
      <c r="A26" s="546"/>
      <c r="B26" s="547"/>
      <c r="C26" s="547"/>
      <c r="D26" s="549"/>
      <c r="E26" s="551"/>
      <c r="F26" s="539"/>
      <c r="G26" s="390"/>
      <c r="H26" s="552"/>
      <c r="I26" s="537"/>
      <c r="J26" s="537"/>
      <c r="K26" s="537"/>
      <c r="L26" s="537"/>
      <c r="M26" s="538"/>
      <c r="N26" s="26"/>
      <c r="O26" s="26"/>
    </row>
    <row r="27" spans="1:169">
      <c r="A27" s="546"/>
      <c r="B27" s="547"/>
      <c r="C27" s="547"/>
      <c r="D27" s="549"/>
      <c r="E27" s="551"/>
      <c r="F27" s="539"/>
      <c r="G27" s="390"/>
      <c r="H27" s="552"/>
      <c r="I27" s="537"/>
      <c r="J27" s="537"/>
      <c r="K27" s="537"/>
      <c r="L27" s="537"/>
      <c r="M27" s="538"/>
      <c r="N27" s="26"/>
      <c r="O27" s="26"/>
    </row>
    <row r="28" spans="1:169" ht="15.75" thickBot="1">
      <c r="A28" s="546"/>
      <c r="B28" s="547"/>
      <c r="C28" s="547"/>
      <c r="D28" s="549"/>
      <c r="E28" s="551"/>
      <c r="F28" s="539"/>
      <c r="G28" s="390"/>
      <c r="H28" s="552"/>
      <c r="I28" s="537"/>
      <c r="J28" s="537"/>
      <c r="K28" s="537"/>
      <c r="L28" s="537"/>
      <c r="M28" s="538"/>
      <c r="N28" s="26"/>
      <c r="O28" s="26"/>
    </row>
    <row r="29" spans="1:169" s="18" customFormat="1" ht="12.75">
      <c r="A29" s="546">
        <f>'7- Mapa Final'!A30</f>
        <v>3</v>
      </c>
      <c r="B29" s="547" t="str">
        <f>'7- Mapa Final'!B30</f>
        <v xml:space="preserve">Aumento de Accidentes de trabajo y enfermedades laborales o salud pública </v>
      </c>
      <c r="C29" s="547"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48" t="str">
        <f>'7- Mapa Final'!J30</f>
        <v>Muy Baja - 1</v>
      </c>
      <c r="E29" s="550" t="str">
        <f>'7- Mapa Final'!K30</f>
        <v>Menor - 2</v>
      </c>
      <c r="F29" s="539" t="str">
        <f>'7- Mapa Final'!M30</f>
        <v>Bajo - 2</v>
      </c>
      <c r="G29" s="390" t="s">
        <v>344</v>
      </c>
      <c r="H29" s="552" t="s">
        <v>521</v>
      </c>
      <c r="I29" s="537"/>
      <c r="J29" s="537" t="s">
        <v>520</v>
      </c>
      <c r="K29" s="536">
        <v>45292</v>
      </c>
      <c r="L29" s="536">
        <v>45382</v>
      </c>
      <c r="M29" s="538" t="s">
        <v>532</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6"/>
      <c r="B30" s="547"/>
      <c r="C30" s="547"/>
      <c r="D30" s="549"/>
      <c r="E30" s="551"/>
      <c r="F30" s="539"/>
      <c r="G30" s="390"/>
      <c r="H30" s="552"/>
      <c r="I30" s="537"/>
      <c r="J30" s="537"/>
      <c r="K30" s="537"/>
      <c r="L30" s="537"/>
      <c r="M30" s="53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6"/>
      <c r="B31" s="547"/>
      <c r="C31" s="547"/>
      <c r="D31" s="549"/>
      <c r="E31" s="551"/>
      <c r="F31" s="539"/>
      <c r="G31" s="390"/>
      <c r="H31" s="552"/>
      <c r="I31" s="537"/>
      <c r="J31" s="537"/>
      <c r="K31" s="537"/>
      <c r="L31" s="537"/>
      <c r="M31" s="53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6"/>
      <c r="B32" s="547"/>
      <c r="C32" s="547"/>
      <c r="D32" s="549"/>
      <c r="E32" s="551"/>
      <c r="F32" s="539"/>
      <c r="G32" s="390"/>
      <c r="H32" s="552"/>
      <c r="I32" s="537"/>
      <c r="J32" s="537"/>
      <c r="K32" s="537"/>
      <c r="L32" s="537"/>
      <c r="M32" s="53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6"/>
      <c r="B33" s="547"/>
      <c r="C33" s="547"/>
      <c r="D33" s="549"/>
      <c r="E33" s="551"/>
      <c r="F33" s="539"/>
      <c r="G33" s="390"/>
      <c r="H33" s="552"/>
      <c r="I33" s="537"/>
      <c r="J33" s="537"/>
      <c r="K33" s="537"/>
      <c r="L33" s="537"/>
      <c r="M33" s="53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6"/>
      <c r="B34" s="547"/>
      <c r="C34" s="547"/>
      <c r="D34" s="549"/>
      <c r="E34" s="551"/>
      <c r="F34" s="539"/>
      <c r="G34" s="390"/>
      <c r="H34" s="552"/>
      <c r="I34" s="537"/>
      <c r="J34" s="537"/>
      <c r="K34" s="537"/>
      <c r="L34" s="537"/>
      <c r="M34" s="538"/>
      <c r="N34" s="26"/>
      <c r="O34" s="26"/>
    </row>
    <row r="35" spans="1:169">
      <c r="A35" s="546"/>
      <c r="B35" s="547"/>
      <c r="C35" s="547"/>
      <c r="D35" s="549"/>
      <c r="E35" s="551"/>
      <c r="F35" s="539"/>
      <c r="G35" s="390"/>
      <c r="H35" s="552"/>
      <c r="I35" s="537"/>
      <c r="J35" s="537"/>
      <c r="K35" s="537"/>
      <c r="L35" s="537"/>
      <c r="M35" s="538"/>
      <c r="N35" s="26"/>
      <c r="O35" s="26"/>
    </row>
    <row r="36" spans="1:169">
      <c r="A36" s="546"/>
      <c r="B36" s="547"/>
      <c r="C36" s="547"/>
      <c r="D36" s="549"/>
      <c r="E36" s="551"/>
      <c r="F36" s="539"/>
      <c r="G36" s="390"/>
      <c r="H36" s="552"/>
      <c r="I36" s="537"/>
      <c r="J36" s="537"/>
      <c r="K36" s="537"/>
      <c r="L36" s="537"/>
      <c r="M36" s="538"/>
      <c r="N36" s="26"/>
      <c r="O36" s="26"/>
    </row>
    <row r="37" spans="1:169">
      <c r="A37" s="546"/>
      <c r="B37" s="547"/>
      <c r="C37" s="547"/>
      <c r="D37" s="549"/>
      <c r="E37" s="551"/>
      <c r="F37" s="539"/>
      <c r="G37" s="390"/>
      <c r="H37" s="552"/>
      <c r="I37" s="537"/>
      <c r="J37" s="537"/>
      <c r="K37" s="537"/>
      <c r="L37" s="537"/>
      <c r="M37" s="538"/>
      <c r="N37" s="26"/>
      <c r="O37" s="26"/>
    </row>
    <row r="38" spans="1:169" ht="15.75" thickBot="1">
      <c r="A38" s="546"/>
      <c r="B38" s="547"/>
      <c r="C38" s="547"/>
      <c r="D38" s="549"/>
      <c r="E38" s="551"/>
      <c r="F38" s="539"/>
      <c r="G38" s="390"/>
      <c r="H38" s="552"/>
      <c r="I38" s="537"/>
      <c r="J38" s="537"/>
      <c r="K38" s="537"/>
      <c r="L38" s="537"/>
      <c r="M38" s="538"/>
      <c r="N38" s="26"/>
      <c r="O38" s="26"/>
    </row>
    <row r="39" spans="1:169" s="18" customFormat="1" ht="12.75">
      <c r="A39" s="546">
        <f>'7- Mapa Final'!A40</f>
        <v>4</v>
      </c>
      <c r="B39" s="547" t="str">
        <f>'7- Mapa Final'!B40</f>
        <v>Recibir dádivas o beneficios a nombre propio o de terceros para  desviar recursos, no presentar o presentar reportes con información no veraz</v>
      </c>
      <c r="C39" s="547" t="str">
        <f>'7- Mapa Final'!C40</f>
        <v xml:space="preserve">Se favorece indebidamente a un servidor judicial a través de la validación del  reporte de accidentes de trabajo ante la Administradora de Riesgos Laborales </v>
      </c>
      <c r="D39" s="548" cm="1">
        <f t="array" aca="1" ref="D39" ca="1">D39:I69='7- Mapa Final'!J40</f>
        <v>0</v>
      </c>
      <c r="E39" s="550" t="str">
        <f>'7- Mapa Final'!K40</f>
        <v>Moderado - 3</v>
      </c>
      <c r="F39" s="539" t="str">
        <f>'7- Mapa Final'!M40</f>
        <v>Moderado - 3</v>
      </c>
      <c r="G39" s="390" t="s">
        <v>344</v>
      </c>
      <c r="H39" s="540" t="s">
        <v>522</v>
      </c>
      <c r="I39" s="543" t="s">
        <v>520</v>
      </c>
      <c r="J39" s="543"/>
      <c r="K39" s="536">
        <v>45292</v>
      </c>
      <c r="L39" s="536">
        <v>45382</v>
      </c>
      <c r="M39" s="538" t="s">
        <v>533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6"/>
      <c r="B40" s="547"/>
      <c r="C40" s="547"/>
      <c r="D40" s="549"/>
      <c r="E40" s="551"/>
      <c r="F40" s="539"/>
      <c r="G40" s="390"/>
      <c r="H40" s="541"/>
      <c r="I40" s="544"/>
      <c r="J40" s="544"/>
      <c r="K40" s="537"/>
      <c r="L40" s="537"/>
      <c r="M40" s="53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6"/>
      <c r="B41" s="547"/>
      <c r="C41" s="547"/>
      <c r="D41" s="549"/>
      <c r="E41" s="551"/>
      <c r="F41" s="539"/>
      <c r="G41" s="390"/>
      <c r="H41" s="541"/>
      <c r="I41" s="544"/>
      <c r="J41" s="544"/>
      <c r="K41" s="537"/>
      <c r="L41" s="537"/>
      <c r="M41" s="53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6"/>
      <c r="B42" s="547"/>
      <c r="C42" s="547"/>
      <c r="D42" s="549"/>
      <c r="E42" s="551"/>
      <c r="F42" s="539"/>
      <c r="G42" s="390"/>
      <c r="H42" s="541"/>
      <c r="I42" s="544"/>
      <c r="J42" s="544"/>
      <c r="K42" s="537"/>
      <c r="L42" s="537"/>
      <c r="M42" s="53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6"/>
      <c r="B43" s="547"/>
      <c r="C43" s="547"/>
      <c r="D43" s="549"/>
      <c r="E43" s="551"/>
      <c r="F43" s="539"/>
      <c r="G43" s="390"/>
      <c r="H43" s="541"/>
      <c r="I43" s="544"/>
      <c r="J43" s="544"/>
      <c r="K43" s="537"/>
      <c r="L43" s="537"/>
      <c r="M43" s="53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6"/>
      <c r="B44" s="547"/>
      <c r="C44" s="547"/>
      <c r="D44" s="549"/>
      <c r="E44" s="551"/>
      <c r="F44" s="539"/>
      <c r="G44" s="390"/>
      <c r="H44" s="541"/>
      <c r="I44" s="544"/>
      <c r="J44" s="544"/>
      <c r="K44" s="537"/>
      <c r="L44" s="537"/>
      <c r="M44" s="538"/>
      <c r="N44" s="26"/>
      <c r="O44" s="26"/>
    </row>
    <row r="45" spans="1:169">
      <c r="A45" s="546"/>
      <c r="B45" s="547"/>
      <c r="C45" s="547"/>
      <c r="D45" s="549"/>
      <c r="E45" s="551"/>
      <c r="F45" s="539"/>
      <c r="G45" s="390"/>
      <c r="H45" s="541"/>
      <c r="I45" s="544"/>
      <c r="J45" s="544"/>
      <c r="K45" s="537"/>
      <c r="L45" s="537"/>
      <c r="M45" s="538"/>
      <c r="N45" s="26"/>
      <c r="O45" s="26"/>
    </row>
    <row r="46" spans="1:169">
      <c r="A46" s="546"/>
      <c r="B46" s="547"/>
      <c r="C46" s="547"/>
      <c r="D46" s="549"/>
      <c r="E46" s="551"/>
      <c r="F46" s="539"/>
      <c r="G46" s="390"/>
      <c r="H46" s="541"/>
      <c r="I46" s="544"/>
      <c r="J46" s="544"/>
      <c r="K46" s="537"/>
      <c r="L46" s="537"/>
      <c r="M46" s="538"/>
      <c r="N46" s="26"/>
      <c r="O46" s="26"/>
    </row>
    <row r="47" spans="1:169">
      <c r="A47" s="546"/>
      <c r="B47" s="547"/>
      <c r="C47" s="547"/>
      <c r="D47" s="549"/>
      <c r="E47" s="551"/>
      <c r="F47" s="539"/>
      <c r="G47" s="390"/>
      <c r="H47" s="541"/>
      <c r="I47" s="544"/>
      <c r="J47" s="544"/>
      <c r="K47" s="537"/>
      <c r="L47" s="537"/>
      <c r="M47" s="538"/>
      <c r="N47" s="26"/>
      <c r="O47" s="26"/>
    </row>
    <row r="48" spans="1:169" ht="15.75" thickBot="1">
      <c r="A48" s="546"/>
      <c r="B48" s="547"/>
      <c r="C48" s="547"/>
      <c r="D48" s="549"/>
      <c r="E48" s="551"/>
      <c r="F48" s="539"/>
      <c r="G48" s="390"/>
      <c r="H48" s="542"/>
      <c r="I48" s="545"/>
      <c r="J48" s="545"/>
      <c r="K48" s="537"/>
      <c r="L48" s="537"/>
      <c r="M48" s="538"/>
      <c r="N48" s="26"/>
      <c r="O48" s="26"/>
    </row>
    <row r="49" spans="1:169" s="18" customFormat="1" ht="12.75">
      <c r="A49" s="546">
        <f>'7- Mapa Final'!A50</f>
        <v>5</v>
      </c>
      <c r="B49" s="547"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7" t="str">
        <f>'7- Mapa Final'!C50</f>
        <v>Cuando  se direccionan los requisitos habilitanes y/o técnicos para favorecer  indebidamente  a ciertos proponentes</v>
      </c>
      <c r="D49" s="548" t="str">
        <f>'7- Mapa Final'!J50</f>
        <v>Muy Baja - 1</v>
      </c>
      <c r="E49" s="550" t="str">
        <f>'7- Mapa Final'!K50</f>
        <v>Mayor - 4</v>
      </c>
      <c r="F49" s="539" t="str">
        <f>'7- Mapa Final'!M50</f>
        <v>Alto  - 4</v>
      </c>
      <c r="G49" s="390" t="s">
        <v>344</v>
      </c>
      <c r="H49" s="540" t="s">
        <v>522</v>
      </c>
      <c r="I49" s="543" t="s">
        <v>520</v>
      </c>
      <c r="J49" s="543"/>
      <c r="K49" s="536">
        <v>45292</v>
      </c>
      <c r="L49" s="536">
        <v>45382</v>
      </c>
      <c r="M49" s="538" t="s">
        <v>534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6"/>
      <c r="B50" s="547"/>
      <c r="C50" s="547"/>
      <c r="D50" s="549"/>
      <c r="E50" s="551"/>
      <c r="F50" s="539"/>
      <c r="G50" s="390"/>
      <c r="H50" s="541"/>
      <c r="I50" s="544"/>
      <c r="J50" s="544"/>
      <c r="K50" s="537"/>
      <c r="L50" s="537"/>
      <c r="M50" s="53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6"/>
      <c r="B51" s="547"/>
      <c r="C51" s="547"/>
      <c r="D51" s="549"/>
      <c r="E51" s="551"/>
      <c r="F51" s="539"/>
      <c r="G51" s="390"/>
      <c r="H51" s="541"/>
      <c r="I51" s="544"/>
      <c r="J51" s="544"/>
      <c r="K51" s="537"/>
      <c r="L51" s="537"/>
      <c r="M51" s="53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6"/>
      <c r="B52" s="547"/>
      <c r="C52" s="547"/>
      <c r="D52" s="549"/>
      <c r="E52" s="551"/>
      <c r="F52" s="539"/>
      <c r="G52" s="390"/>
      <c r="H52" s="541"/>
      <c r="I52" s="544"/>
      <c r="J52" s="544"/>
      <c r="K52" s="537"/>
      <c r="L52" s="537"/>
      <c r="M52" s="53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6"/>
      <c r="B53" s="547"/>
      <c r="C53" s="547"/>
      <c r="D53" s="549"/>
      <c r="E53" s="551"/>
      <c r="F53" s="539"/>
      <c r="G53" s="390"/>
      <c r="H53" s="541"/>
      <c r="I53" s="544"/>
      <c r="J53" s="544"/>
      <c r="K53" s="537"/>
      <c r="L53" s="537"/>
      <c r="M53" s="53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6"/>
      <c r="B54" s="547"/>
      <c r="C54" s="547"/>
      <c r="D54" s="549"/>
      <c r="E54" s="551"/>
      <c r="F54" s="539"/>
      <c r="G54" s="390"/>
      <c r="H54" s="541"/>
      <c r="I54" s="544"/>
      <c r="J54" s="544"/>
      <c r="K54" s="537"/>
      <c r="L54" s="537"/>
      <c r="M54" s="538"/>
      <c r="N54" s="26"/>
      <c r="O54" s="26"/>
    </row>
    <row r="55" spans="1:169">
      <c r="A55" s="546"/>
      <c r="B55" s="547"/>
      <c r="C55" s="547"/>
      <c r="D55" s="549"/>
      <c r="E55" s="551"/>
      <c r="F55" s="539"/>
      <c r="G55" s="390"/>
      <c r="H55" s="541"/>
      <c r="I55" s="544"/>
      <c r="J55" s="544"/>
      <c r="K55" s="537"/>
      <c r="L55" s="537"/>
      <c r="M55" s="538"/>
      <c r="N55" s="26"/>
      <c r="O55" s="26"/>
    </row>
    <row r="56" spans="1:169">
      <c r="A56" s="546"/>
      <c r="B56" s="547"/>
      <c r="C56" s="547"/>
      <c r="D56" s="549"/>
      <c r="E56" s="551"/>
      <c r="F56" s="539"/>
      <c r="G56" s="390"/>
      <c r="H56" s="541"/>
      <c r="I56" s="544"/>
      <c r="J56" s="544"/>
      <c r="K56" s="537"/>
      <c r="L56" s="537"/>
      <c r="M56" s="538"/>
      <c r="N56" s="26"/>
      <c r="O56" s="26"/>
    </row>
    <row r="57" spans="1:169">
      <c r="A57" s="546"/>
      <c r="B57" s="547"/>
      <c r="C57" s="547"/>
      <c r="D57" s="549"/>
      <c r="E57" s="551"/>
      <c r="F57" s="539"/>
      <c r="G57" s="390"/>
      <c r="H57" s="541"/>
      <c r="I57" s="544"/>
      <c r="J57" s="544"/>
      <c r="K57" s="537"/>
      <c r="L57" s="537"/>
      <c r="M57" s="538"/>
      <c r="N57" s="26"/>
      <c r="O57" s="26"/>
    </row>
    <row r="58" spans="1:169" ht="15.75" thickBot="1">
      <c r="A58" s="546"/>
      <c r="B58" s="547"/>
      <c r="C58" s="547"/>
      <c r="D58" s="549"/>
      <c r="E58" s="551"/>
      <c r="F58" s="539"/>
      <c r="G58" s="390"/>
      <c r="H58" s="542"/>
      <c r="I58" s="545"/>
      <c r="J58" s="545"/>
      <c r="K58" s="537"/>
      <c r="L58" s="537"/>
      <c r="M58" s="538"/>
      <c r="N58" s="26"/>
      <c r="O58" s="26"/>
    </row>
    <row r="59" spans="1:169" s="18" customFormat="1" ht="12.75" customHeight="1">
      <c r="A59" s="546">
        <f>'7- Mapa Final'!A60</f>
        <v>6</v>
      </c>
      <c r="B59" s="547"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7" t="str">
        <f>'7- Mapa Final'!C60</f>
        <v xml:space="preserve">Cuando se favorece indebidamente a un servidor judicial a través de la validación del  reporte de accidentes de trabajo ante la Administradora de Riesgos Laborales </v>
      </c>
      <c r="D59" s="548" t="str">
        <f>'7- Mapa Final'!J60</f>
        <v>Muy Baja - 1</v>
      </c>
      <c r="E59" s="550" t="str">
        <f>'7- Mapa Final'!K60</f>
        <v>Mayor - 4</v>
      </c>
      <c r="F59" s="539" t="str">
        <f>'7- Mapa Final'!M60</f>
        <v>Alto  - 4</v>
      </c>
      <c r="G59" s="390" t="s">
        <v>344</v>
      </c>
      <c r="H59" s="540" t="s">
        <v>522</v>
      </c>
      <c r="I59" s="543" t="s">
        <v>520</v>
      </c>
      <c r="J59" s="543"/>
      <c r="K59" s="536">
        <v>45292</v>
      </c>
      <c r="L59" s="536">
        <v>45382</v>
      </c>
      <c r="M59" s="538" t="s">
        <v>534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6"/>
      <c r="B60" s="547"/>
      <c r="C60" s="547"/>
      <c r="D60" s="549"/>
      <c r="E60" s="551"/>
      <c r="F60" s="539"/>
      <c r="G60" s="390"/>
      <c r="H60" s="541"/>
      <c r="I60" s="544"/>
      <c r="J60" s="544"/>
      <c r="K60" s="537"/>
      <c r="L60" s="537"/>
      <c r="M60" s="53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6"/>
      <c r="B61" s="547"/>
      <c r="C61" s="547"/>
      <c r="D61" s="549"/>
      <c r="E61" s="551"/>
      <c r="F61" s="539"/>
      <c r="G61" s="390"/>
      <c r="H61" s="541"/>
      <c r="I61" s="544"/>
      <c r="J61" s="544"/>
      <c r="K61" s="537"/>
      <c r="L61" s="537"/>
      <c r="M61" s="53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6"/>
      <c r="B62" s="547"/>
      <c r="C62" s="547"/>
      <c r="D62" s="549"/>
      <c r="E62" s="551"/>
      <c r="F62" s="539"/>
      <c r="G62" s="390"/>
      <c r="H62" s="541"/>
      <c r="I62" s="544"/>
      <c r="J62" s="544"/>
      <c r="K62" s="537"/>
      <c r="L62" s="537"/>
      <c r="M62" s="53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6"/>
      <c r="B63" s="547"/>
      <c r="C63" s="547"/>
      <c r="D63" s="549"/>
      <c r="E63" s="551"/>
      <c r="F63" s="539"/>
      <c r="G63" s="390"/>
      <c r="H63" s="541"/>
      <c r="I63" s="544"/>
      <c r="J63" s="544"/>
      <c r="K63" s="537"/>
      <c r="L63" s="537"/>
      <c r="M63" s="53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6"/>
      <c r="B64" s="547"/>
      <c r="C64" s="547"/>
      <c r="D64" s="549"/>
      <c r="E64" s="551"/>
      <c r="F64" s="539"/>
      <c r="G64" s="390"/>
      <c r="H64" s="541"/>
      <c r="I64" s="544"/>
      <c r="J64" s="544"/>
      <c r="K64" s="537"/>
      <c r="L64" s="537"/>
      <c r="M64" s="538"/>
      <c r="N64" s="26"/>
      <c r="O64" s="26"/>
    </row>
    <row r="65" spans="1:15">
      <c r="A65" s="546"/>
      <c r="B65" s="547"/>
      <c r="C65" s="547"/>
      <c r="D65" s="549"/>
      <c r="E65" s="551"/>
      <c r="F65" s="539"/>
      <c r="G65" s="390"/>
      <c r="H65" s="541"/>
      <c r="I65" s="544"/>
      <c r="J65" s="544"/>
      <c r="K65" s="537"/>
      <c r="L65" s="537"/>
      <c r="M65" s="538"/>
      <c r="N65" s="26"/>
      <c r="O65" s="26"/>
    </row>
    <row r="66" spans="1:15">
      <c r="A66" s="546"/>
      <c r="B66" s="547"/>
      <c r="C66" s="547"/>
      <c r="D66" s="549"/>
      <c r="E66" s="551"/>
      <c r="F66" s="539"/>
      <c r="G66" s="390"/>
      <c r="H66" s="541"/>
      <c r="I66" s="544"/>
      <c r="J66" s="544"/>
      <c r="K66" s="537"/>
      <c r="L66" s="537"/>
      <c r="M66" s="538"/>
      <c r="N66" s="26"/>
      <c r="O66" s="26"/>
    </row>
    <row r="67" spans="1:15">
      <c r="A67" s="546"/>
      <c r="B67" s="547"/>
      <c r="C67" s="547"/>
      <c r="D67" s="549"/>
      <c r="E67" s="551"/>
      <c r="F67" s="539"/>
      <c r="G67" s="390"/>
      <c r="H67" s="541"/>
      <c r="I67" s="544"/>
      <c r="J67" s="544"/>
      <c r="K67" s="537"/>
      <c r="L67" s="537"/>
      <c r="M67" s="538"/>
      <c r="N67" s="26"/>
      <c r="O67" s="26"/>
    </row>
    <row r="68" spans="1:15">
      <c r="A68" s="546"/>
      <c r="B68" s="547"/>
      <c r="C68" s="547"/>
      <c r="D68" s="549"/>
      <c r="E68" s="551"/>
      <c r="F68" s="539"/>
      <c r="G68" s="390"/>
      <c r="H68" s="542"/>
      <c r="I68" s="545"/>
      <c r="J68" s="545"/>
      <c r="K68" s="537"/>
      <c r="L68" s="537"/>
      <c r="M68" s="538"/>
      <c r="N68" s="26"/>
      <c r="O68" s="26"/>
    </row>
  </sheetData>
  <mergeCells count="94">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465" priority="956" operator="containsText" text="3- Moderado">
      <formula>NOT(ISERROR(SEARCH("3- Moderado",A6)))</formula>
    </cfRule>
    <cfRule type="containsText" dxfId="464" priority="957" operator="containsText" text="6- Moderado">
      <formula>NOT(ISERROR(SEARCH("6- Moderado",A6)))</formula>
    </cfRule>
    <cfRule type="containsText" dxfId="463" priority="958" operator="containsText" text="4- Moderado">
      <formula>NOT(ISERROR(SEARCH("4- Moderado",A6)))</formula>
    </cfRule>
    <cfRule type="containsText" dxfId="462" priority="959" operator="containsText" text="3- Bajo">
      <formula>NOT(ISERROR(SEARCH("3- Bajo",A6)))</formula>
    </cfRule>
    <cfRule type="containsText" dxfId="461" priority="960" operator="containsText" text="4- Bajo">
      <formula>NOT(ISERROR(SEARCH("4- Bajo",A6)))</formula>
    </cfRule>
    <cfRule type="containsText" dxfId="460" priority="961" operator="containsText" text="1- Bajo">
      <formula>NOT(ISERROR(SEARCH("1- Bajo",A6)))</formula>
    </cfRule>
  </conditionalFormatting>
  <conditionalFormatting sqref="A9:E9 A19:E19">
    <cfRule type="containsText" dxfId="459" priority="932" operator="containsText" text="3- Moderado">
      <formula>NOT(ISERROR(SEARCH("3- Moderado",A9)))</formula>
    </cfRule>
    <cfRule type="containsText" dxfId="458" priority="933" operator="containsText" text="6- Moderado">
      <formula>NOT(ISERROR(SEARCH("6- Moderado",A9)))</formula>
    </cfRule>
    <cfRule type="containsText" dxfId="457" priority="934" operator="containsText" text="4- Moderado">
      <formula>NOT(ISERROR(SEARCH("4- Moderado",A9)))</formula>
    </cfRule>
    <cfRule type="containsText" dxfId="456" priority="935" operator="containsText" text="3- Bajo">
      <formula>NOT(ISERROR(SEARCH("3- Bajo",A9)))</formula>
    </cfRule>
    <cfRule type="containsText" dxfId="455" priority="936" operator="containsText" text="4- Bajo">
      <formula>NOT(ISERROR(SEARCH("4- Bajo",A9)))</formula>
    </cfRule>
    <cfRule type="containsText" dxfId="454" priority="937" operator="containsText" text="1- Bajo">
      <formula>NOT(ISERROR(SEARCH("1- Bajo",A9)))</formula>
    </cfRule>
  </conditionalFormatting>
  <conditionalFormatting sqref="A29:E29">
    <cfRule type="containsText" dxfId="453" priority="270" operator="containsText" text="3- Moderado">
      <formula>NOT(ISERROR(SEARCH("3- Moderado",A29)))</formula>
    </cfRule>
    <cfRule type="containsText" dxfId="452" priority="271" operator="containsText" text="6- Moderado">
      <formula>NOT(ISERROR(SEARCH("6- Moderado",A29)))</formula>
    </cfRule>
    <cfRule type="containsText" dxfId="451" priority="272" operator="containsText" text="4- Moderado">
      <formula>NOT(ISERROR(SEARCH("4- Moderado",A29)))</formula>
    </cfRule>
    <cfRule type="containsText" dxfId="450" priority="273" operator="containsText" text="3- Bajo">
      <formula>NOT(ISERROR(SEARCH("3- Bajo",A29)))</formula>
    </cfRule>
    <cfRule type="containsText" dxfId="449" priority="274" operator="containsText" text="4- Bajo">
      <formula>NOT(ISERROR(SEARCH("4- Bajo",A29)))</formula>
    </cfRule>
    <cfRule type="containsText" dxfId="448" priority="275" operator="containsText" text="1- Bajo">
      <formula>NOT(ISERROR(SEARCH("1- Bajo",A29)))</formula>
    </cfRule>
  </conditionalFormatting>
  <conditionalFormatting sqref="A39:E39">
    <cfRule type="containsText" dxfId="447" priority="242" operator="containsText" text="3- Moderado">
      <formula>NOT(ISERROR(SEARCH("3- Moderado",A39)))</formula>
    </cfRule>
    <cfRule type="containsText" dxfId="446" priority="243" operator="containsText" text="6- Moderado">
      <formula>NOT(ISERROR(SEARCH("6- Moderado",A39)))</formula>
    </cfRule>
    <cfRule type="containsText" dxfId="445" priority="244" operator="containsText" text="4- Moderado">
      <formula>NOT(ISERROR(SEARCH("4- Moderado",A39)))</formula>
    </cfRule>
    <cfRule type="containsText" dxfId="444" priority="245" operator="containsText" text="3- Bajo">
      <formula>NOT(ISERROR(SEARCH("3- Bajo",A39)))</formula>
    </cfRule>
    <cfRule type="containsText" dxfId="443" priority="246" operator="containsText" text="4- Bajo">
      <formula>NOT(ISERROR(SEARCH("4- Bajo",A39)))</formula>
    </cfRule>
    <cfRule type="containsText" dxfId="442" priority="247" operator="containsText" text="1- Bajo">
      <formula>NOT(ISERROR(SEARCH("1- Bajo",A39)))</formula>
    </cfRule>
  </conditionalFormatting>
  <conditionalFormatting sqref="A49:E49">
    <cfRule type="containsText" dxfId="441" priority="186" operator="containsText" text="3- Moderado">
      <formula>NOT(ISERROR(SEARCH("3- Moderado",A49)))</formula>
    </cfRule>
    <cfRule type="containsText" dxfId="440" priority="187" operator="containsText" text="6- Moderado">
      <formula>NOT(ISERROR(SEARCH("6- Moderado",A49)))</formula>
    </cfRule>
    <cfRule type="containsText" dxfId="439" priority="188" operator="containsText" text="4- Moderado">
      <formula>NOT(ISERROR(SEARCH("4- Moderado",A49)))</formula>
    </cfRule>
    <cfRule type="containsText" dxfId="438" priority="189" operator="containsText" text="3- Bajo">
      <formula>NOT(ISERROR(SEARCH("3- Bajo",A49)))</formula>
    </cfRule>
    <cfRule type="containsText" dxfId="437" priority="190" operator="containsText" text="4- Bajo">
      <formula>NOT(ISERROR(SEARCH("4- Bajo",A49)))</formula>
    </cfRule>
    <cfRule type="containsText" dxfId="436" priority="191" operator="containsText" text="1- Bajo">
      <formula>NOT(ISERROR(SEARCH("1- Bajo",A49)))</formula>
    </cfRule>
  </conditionalFormatting>
  <conditionalFormatting sqref="C7:F7">
    <cfRule type="containsText" dxfId="435" priority="288" operator="containsText" text="3- Moderado">
      <formula>NOT(ISERROR(SEARCH("3- Moderado",C7)))</formula>
    </cfRule>
    <cfRule type="containsText" dxfId="434" priority="289" operator="containsText" text="6- Moderado">
      <formula>NOT(ISERROR(SEARCH("6- Moderado",C7)))</formula>
    </cfRule>
    <cfRule type="containsText" dxfId="433" priority="290" operator="containsText" text="4- Moderado">
      <formula>NOT(ISERROR(SEARCH("4- Moderado",C7)))</formula>
    </cfRule>
    <cfRule type="containsText" dxfId="432" priority="291" operator="containsText" text="3- Bajo">
      <formula>NOT(ISERROR(SEARCH("3- Bajo",C7)))</formula>
    </cfRule>
    <cfRule type="containsText" dxfId="431" priority="292" operator="containsText" text="4- Bajo">
      <formula>NOT(ISERROR(SEARCH("4- Bajo",C7)))</formula>
    </cfRule>
    <cfRule type="containsText" dxfId="430" priority="293" operator="containsText" text="1- Bajo">
      <formula>NOT(ISERROR(SEARCH("1- Bajo",C7)))</formula>
    </cfRule>
  </conditionalFormatting>
  <conditionalFormatting sqref="D9:D58">
    <cfRule type="containsText" dxfId="429" priority="124" operator="containsText" text="Muy Alta">
      <formula>NOT(ISERROR(SEARCH("Muy Alta",D9)))</formula>
    </cfRule>
    <cfRule type="containsText" dxfId="428" priority="125" operator="containsText" text="Alta">
      <formula>NOT(ISERROR(SEARCH("Alta",D9)))</formula>
    </cfRule>
    <cfRule type="containsText" dxfId="427" priority="126" operator="containsText" text="Baja">
      <formula>NOT(ISERROR(SEARCH("Baja",D9)))</formula>
    </cfRule>
    <cfRule type="containsText" dxfId="426" priority="127" operator="containsText" text="Muy Baja">
      <formula>NOT(ISERROR(SEARCH("Muy Baja",D9)))</formula>
    </cfRule>
    <cfRule type="containsText" dxfId="425" priority="129" operator="containsText" text="Media">
      <formula>NOT(ISERROR(SEARCH("Media",D9)))</formula>
    </cfRule>
  </conditionalFormatting>
  <conditionalFormatting sqref="E9:E58">
    <cfRule type="containsText" dxfId="424" priority="120" operator="containsText" text="Catastrófico">
      <formula>NOT(ISERROR(SEARCH("Catastrófico",E9)))</formula>
    </cfRule>
    <cfRule type="containsText" dxfId="423" priority="121" operator="containsText" text="Mayor">
      <formula>NOT(ISERROR(SEARCH("Mayor",E9)))</formula>
    </cfRule>
    <cfRule type="containsText" dxfId="422" priority="122" operator="containsText" text="Menor">
      <formula>NOT(ISERROR(SEARCH("Menor",E9)))</formula>
    </cfRule>
    <cfRule type="containsText" dxfId="421" priority="123" operator="containsText" text="Leve">
      <formula>NOT(ISERROR(SEARCH("Leve",E9)))</formula>
    </cfRule>
  </conditionalFormatting>
  <conditionalFormatting sqref="E9:F58">
    <cfRule type="containsText" dxfId="42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419" priority="143" operator="containsText" text="Bajo">
      <formula>NOT(ISERROR(SEARCH("Bajo",F9)))</formula>
    </cfRule>
    <cfRule type="containsText" dxfId="418" priority="144" operator="containsText" text="Moderado">
      <formula>NOT(ISERROR(SEARCH("Moderado",F9)))</formula>
    </cfRule>
    <cfRule type="containsText" dxfId="417" priority="145" operator="containsText" text="Alto">
      <formula>NOT(ISERROR(SEARCH("Alto",F9)))</formula>
    </cfRule>
    <cfRule type="containsText" dxfId="41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415" priority="78" operator="containsText" text="3- Moderado">
      <formula>NOT(ISERROR(SEARCH("3- Moderado",A59)))</formula>
    </cfRule>
    <cfRule type="containsText" dxfId="414" priority="79" operator="containsText" text="6- Moderado">
      <formula>NOT(ISERROR(SEARCH("6- Moderado",A59)))</formula>
    </cfRule>
    <cfRule type="containsText" dxfId="413" priority="80" operator="containsText" text="4- Moderado">
      <formula>NOT(ISERROR(SEARCH("4- Moderado",A59)))</formula>
    </cfRule>
    <cfRule type="containsText" dxfId="412" priority="81" operator="containsText" text="3- Bajo">
      <formula>NOT(ISERROR(SEARCH("3- Bajo",A59)))</formula>
    </cfRule>
    <cfRule type="containsText" dxfId="411" priority="82" operator="containsText" text="4- Bajo">
      <formula>NOT(ISERROR(SEARCH("4- Bajo",A59)))</formula>
    </cfRule>
    <cfRule type="containsText" dxfId="410" priority="83" operator="containsText" text="1- Bajo">
      <formula>NOT(ISERROR(SEARCH("1- Bajo",A59)))</formula>
    </cfRule>
  </conditionalFormatting>
  <conditionalFormatting sqref="D59:D68">
    <cfRule type="containsText" dxfId="409" priority="68" operator="containsText" text="Muy Alta">
      <formula>NOT(ISERROR(SEARCH("Muy Alta",D59)))</formula>
    </cfRule>
    <cfRule type="containsText" dxfId="408" priority="69" operator="containsText" text="Alta">
      <formula>NOT(ISERROR(SEARCH("Alta",D59)))</formula>
    </cfRule>
    <cfRule type="containsText" dxfId="407" priority="70" operator="containsText" text="Baja">
      <formula>NOT(ISERROR(SEARCH("Baja",D59)))</formula>
    </cfRule>
    <cfRule type="containsText" dxfId="406" priority="71" operator="containsText" text="Muy Baja">
      <formula>NOT(ISERROR(SEARCH("Muy Baja",D59)))</formula>
    </cfRule>
    <cfRule type="containsText" dxfId="405" priority="73" operator="containsText" text="Media">
      <formula>NOT(ISERROR(SEARCH("Media",D59)))</formula>
    </cfRule>
  </conditionalFormatting>
  <conditionalFormatting sqref="E59:E68">
    <cfRule type="containsText" dxfId="404" priority="64" operator="containsText" text="Catastrófico">
      <formula>NOT(ISERROR(SEARCH("Catastrófico",E59)))</formula>
    </cfRule>
    <cfRule type="containsText" dxfId="403" priority="65" operator="containsText" text="Mayor">
      <formula>NOT(ISERROR(SEARCH("Mayor",E59)))</formula>
    </cfRule>
    <cfRule type="containsText" dxfId="402" priority="66" operator="containsText" text="Menor">
      <formula>NOT(ISERROR(SEARCH("Menor",E59)))</formula>
    </cfRule>
    <cfRule type="containsText" dxfId="401" priority="67" operator="containsText" text="Leve">
      <formula>NOT(ISERROR(SEARCH("Leve",E59)))</formula>
    </cfRule>
  </conditionalFormatting>
  <conditionalFormatting sqref="E59:F68">
    <cfRule type="containsText" dxfId="400" priority="72" operator="containsText" text="Moderado">
      <formula>NOT(ISERROR(SEARCH("Moderado",E59)))</formula>
    </cfRule>
  </conditionalFormatting>
  <conditionalFormatting sqref="F59:F68">
    <cfRule type="containsText" dxfId="399" priority="74" operator="containsText" text="Bajo">
      <formula>NOT(ISERROR(SEARCH("Bajo",F59)))</formula>
    </cfRule>
    <cfRule type="containsText" dxfId="398" priority="75" operator="containsText" text="Moderado">
      <formula>NOT(ISERROR(SEARCH("Moderado",F59)))</formula>
    </cfRule>
    <cfRule type="containsText" dxfId="397" priority="76" operator="containsText" text="Alto">
      <formula>NOT(ISERROR(SEARCH("Alto",F59)))</formula>
    </cfRule>
    <cfRule type="containsText" dxfId="396"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D38" zoomScaleNormal="100" workbookViewId="0">
      <selection activeCell="G9" sqref="G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68"/>
      <c r="B1" s="268"/>
      <c r="C1" s="270"/>
      <c r="D1" s="270"/>
      <c r="E1" s="270"/>
      <c r="F1" s="270"/>
      <c r="G1" s="270"/>
      <c r="H1" s="270"/>
      <c r="I1" s="270"/>
      <c r="J1" s="270"/>
      <c r="K1" s="270"/>
      <c r="L1" s="557"/>
      <c r="M1" s="558"/>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69"/>
      <c r="B2" s="269"/>
      <c r="C2" s="271"/>
      <c r="D2" s="271"/>
      <c r="E2" s="271"/>
      <c r="F2" s="271"/>
      <c r="G2" s="271"/>
      <c r="H2" s="271"/>
      <c r="I2" s="271"/>
      <c r="J2" s="271"/>
      <c r="K2" s="271"/>
      <c r="L2" s="578"/>
      <c r="M2" s="57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263</v>
      </c>
      <c r="B3" s="411"/>
      <c r="C3" s="505" t="s">
        <v>4</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264</v>
      </c>
      <c r="B4" s="411"/>
      <c r="C4" s="504" t="s">
        <v>526</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265</v>
      </c>
      <c r="B5" s="411"/>
      <c r="C5" s="439" t="s">
        <v>525</v>
      </c>
      <c r="D5" s="576"/>
      <c r="E5" s="576"/>
      <c r="F5" s="576"/>
      <c r="G5" s="576"/>
      <c r="H5" s="576"/>
      <c r="I5" s="576"/>
      <c r="J5" s="576"/>
      <c r="K5" s="576"/>
      <c r="L5" s="576"/>
      <c r="M5" s="577"/>
      <c r="N5" s="10" t="s">
        <v>524</v>
      </c>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1" t="s">
        <v>450</v>
      </c>
      <c r="B6" s="572"/>
      <c r="C6" s="573"/>
      <c r="D6" s="574" t="s">
        <v>451</v>
      </c>
      <c r="E6" s="574"/>
      <c r="F6" s="574"/>
      <c r="G6" s="575" t="s">
        <v>452</v>
      </c>
      <c r="H6" s="566" t="s">
        <v>453</v>
      </c>
      <c r="I6" s="568" t="s">
        <v>454</v>
      </c>
      <c r="J6" s="569"/>
      <c r="K6" s="568" t="s">
        <v>455</v>
      </c>
      <c r="L6" s="569"/>
      <c r="M6" s="570" t="s">
        <v>456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457</v>
      </c>
      <c r="F7" s="20" t="s">
        <v>458</v>
      </c>
      <c r="G7" s="575"/>
      <c r="H7" s="567"/>
      <c r="I7" s="21" t="s">
        <v>459</v>
      </c>
      <c r="J7" s="21" t="s">
        <v>460</v>
      </c>
      <c r="K7" s="21" t="s">
        <v>461</v>
      </c>
      <c r="L7" s="21" t="s">
        <v>462</v>
      </c>
      <c r="M7" s="57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9"/>
      <c r="B8" s="560"/>
      <c r="C8" s="560"/>
      <c r="D8" s="560"/>
      <c r="E8" s="560"/>
      <c r="F8" s="560"/>
      <c r="G8" s="56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1">
        <f>'7- Mapa Final'!A10</f>
        <v>1</v>
      </c>
      <c r="B9" s="553" t="str">
        <f>'7- Mapa Final'!B10</f>
        <v xml:space="preserve">Incumplimiento de los requisitos legales del SG-SST </v>
      </c>
      <c r="C9" s="553" t="str">
        <f>'7- Mapa Final'!C10</f>
        <v>No implementar dentro de los tiempos legales el SSST o implementarlo en forma parcial</v>
      </c>
      <c r="D9" s="554" t="str">
        <f>'7- Mapa Final'!J10</f>
        <v>Baja - 2</v>
      </c>
      <c r="E9" s="555" t="str">
        <f>'7- Mapa Final'!K10</f>
        <v>Menor - 2</v>
      </c>
      <c r="F9" s="563" t="str">
        <f>'7- Mapa Final'!M10</f>
        <v>Moderado - 4</v>
      </c>
      <c r="G9" s="389" t="s">
        <v>344</v>
      </c>
      <c r="H9" s="564" t="s">
        <v>517</v>
      </c>
      <c r="I9" s="565"/>
      <c r="J9" s="565" t="s">
        <v>464</v>
      </c>
      <c r="K9" s="536">
        <v>45383</v>
      </c>
      <c r="L9" s="536">
        <v>45473</v>
      </c>
      <c r="M9" s="562" t="s">
        <v>535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6"/>
      <c r="B10" s="547"/>
      <c r="C10" s="547"/>
      <c r="D10" s="549"/>
      <c r="E10" s="551"/>
      <c r="F10" s="539"/>
      <c r="G10" s="390"/>
      <c r="H10" s="541"/>
      <c r="I10" s="544"/>
      <c r="J10" s="544"/>
      <c r="K10" s="537"/>
      <c r="L10" s="537"/>
      <c r="M10" s="53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6"/>
      <c r="B11" s="547"/>
      <c r="C11" s="547"/>
      <c r="D11" s="549"/>
      <c r="E11" s="551"/>
      <c r="F11" s="539"/>
      <c r="G11" s="390"/>
      <c r="H11" s="541"/>
      <c r="I11" s="544"/>
      <c r="J11" s="544"/>
      <c r="K11" s="537"/>
      <c r="L11" s="537"/>
      <c r="M11" s="53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6"/>
      <c r="B12" s="547"/>
      <c r="C12" s="547"/>
      <c r="D12" s="549"/>
      <c r="E12" s="551"/>
      <c r="F12" s="539"/>
      <c r="G12" s="390"/>
      <c r="H12" s="541"/>
      <c r="I12" s="544"/>
      <c r="J12" s="544"/>
      <c r="K12" s="537"/>
      <c r="L12" s="537"/>
      <c r="M12" s="53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6"/>
      <c r="B13" s="547"/>
      <c r="C13" s="547"/>
      <c r="D13" s="549"/>
      <c r="E13" s="551"/>
      <c r="F13" s="539"/>
      <c r="G13" s="390"/>
      <c r="H13" s="541"/>
      <c r="I13" s="544"/>
      <c r="J13" s="544"/>
      <c r="K13" s="537"/>
      <c r="L13" s="537"/>
      <c r="M13" s="53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6"/>
      <c r="B14" s="547"/>
      <c r="C14" s="547"/>
      <c r="D14" s="549"/>
      <c r="E14" s="551"/>
      <c r="F14" s="539"/>
      <c r="G14" s="390"/>
      <c r="H14" s="541"/>
      <c r="I14" s="544"/>
      <c r="J14" s="544"/>
      <c r="K14" s="537"/>
      <c r="L14" s="537"/>
      <c r="M14" s="53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6"/>
      <c r="B15" s="547"/>
      <c r="C15" s="547"/>
      <c r="D15" s="549"/>
      <c r="E15" s="551"/>
      <c r="F15" s="539"/>
      <c r="G15" s="390"/>
      <c r="H15" s="541"/>
      <c r="I15" s="544"/>
      <c r="J15" s="544"/>
      <c r="K15" s="537"/>
      <c r="L15" s="537"/>
      <c r="M15" s="53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6"/>
      <c r="B16" s="547"/>
      <c r="C16" s="547"/>
      <c r="D16" s="549"/>
      <c r="E16" s="551"/>
      <c r="F16" s="539"/>
      <c r="G16" s="390"/>
      <c r="H16" s="541"/>
      <c r="I16" s="544"/>
      <c r="J16" s="544"/>
      <c r="K16" s="537"/>
      <c r="L16" s="537"/>
      <c r="M16" s="53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6"/>
      <c r="B17" s="547"/>
      <c r="C17" s="547"/>
      <c r="D17" s="549"/>
      <c r="E17" s="551"/>
      <c r="F17" s="539"/>
      <c r="G17" s="390"/>
      <c r="H17" s="541"/>
      <c r="I17" s="544"/>
      <c r="J17" s="544"/>
      <c r="K17" s="537"/>
      <c r="L17" s="537"/>
      <c r="M17" s="53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6"/>
      <c r="B18" s="547"/>
      <c r="C18" s="547"/>
      <c r="D18" s="549"/>
      <c r="E18" s="551"/>
      <c r="F18" s="539"/>
      <c r="G18" s="390"/>
      <c r="H18" s="542"/>
      <c r="I18" s="545"/>
      <c r="J18" s="545"/>
      <c r="K18" s="537"/>
      <c r="L18" s="537"/>
      <c r="M18" s="53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1">
        <f>'7- Mapa Final'!A20</f>
        <v>2</v>
      </c>
      <c r="B19" s="553" t="str">
        <f>'7- Mapa Final'!B20</f>
        <v>Incumplimiento Plan Trabajo de SG-SST</v>
      </c>
      <c r="C19" s="553" t="str">
        <f>'7- Mapa Final'!C20</f>
        <v>Posibilidad de incumplimiento de las metas establecidas por omisión en la ejecución de actividades del plan anual de SST.</v>
      </c>
      <c r="D19" s="554" t="str">
        <f>'7- Mapa Final'!J20</f>
        <v>Muy Baja - 1</v>
      </c>
      <c r="E19" s="555" t="str">
        <f>'7- Mapa Final'!K20</f>
        <v>Moderado - 3</v>
      </c>
      <c r="F19" s="563" t="str">
        <f>'7- Mapa Final'!M20</f>
        <v>Moderado - 3</v>
      </c>
      <c r="G19" s="390" t="s">
        <v>344</v>
      </c>
      <c r="H19" s="552" t="s">
        <v>518</v>
      </c>
      <c r="I19" s="537"/>
      <c r="J19" s="537" t="s">
        <v>464</v>
      </c>
      <c r="K19" s="536">
        <v>45383</v>
      </c>
      <c r="L19" s="536">
        <v>45473</v>
      </c>
      <c r="M19" s="562" t="s">
        <v>536</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6"/>
      <c r="B20" s="547"/>
      <c r="C20" s="547"/>
      <c r="D20" s="549"/>
      <c r="E20" s="551"/>
      <c r="F20" s="539"/>
      <c r="G20" s="390"/>
      <c r="H20" s="552"/>
      <c r="I20" s="537"/>
      <c r="J20" s="537"/>
      <c r="K20" s="537"/>
      <c r="L20" s="537"/>
      <c r="M20" s="53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6"/>
      <c r="B21" s="547"/>
      <c r="C21" s="547"/>
      <c r="D21" s="549"/>
      <c r="E21" s="551"/>
      <c r="F21" s="539"/>
      <c r="G21" s="390"/>
      <c r="H21" s="552"/>
      <c r="I21" s="537"/>
      <c r="J21" s="537"/>
      <c r="K21" s="537"/>
      <c r="L21" s="537"/>
      <c r="M21" s="53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6"/>
      <c r="B22" s="547"/>
      <c r="C22" s="547"/>
      <c r="D22" s="549"/>
      <c r="E22" s="551"/>
      <c r="F22" s="539"/>
      <c r="G22" s="390"/>
      <c r="H22" s="552"/>
      <c r="I22" s="537"/>
      <c r="J22" s="537"/>
      <c r="K22" s="537"/>
      <c r="L22" s="537"/>
      <c r="M22" s="53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6"/>
      <c r="B23" s="547"/>
      <c r="C23" s="547"/>
      <c r="D23" s="549"/>
      <c r="E23" s="551"/>
      <c r="F23" s="539"/>
      <c r="G23" s="390"/>
      <c r="H23" s="552"/>
      <c r="I23" s="537"/>
      <c r="J23" s="537"/>
      <c r="K23" s="537"/>
      <c r="L23" s="537"/>
      <c r="M23" s="53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6"/>
      <c r="B24" s="547"/>
      <c r="C24" s="547"/>
      <c r="D24" s="549"/>
      <c r="E24" s="551"/>
      <c r="F24" s="539"/>
      <c r="G24" s="390"/>
      <c r="H24" s="552"/>
      <c r="I24" s="537"/>
      <c r="J24" s="537"/>
      <c r="K24" s="537"/>
      <c r="L24" s="537"/>
      <c r="M24" s="538"/>
      <c r="N24" s="26"/>
      <c r="O24" s="26"/>
    </row>
    <row r="25" spans="1:169">
      <c r="A25" s="546"/>
      <c r="B25" s="547"/>
      <c r="C25" s="547"/>
      <c r="D25" s="549"/>
      <c r="E25" s="551"/>
      <c r="F25" s="539"/>
      <c r="G25" s="390"/>
      <c r="H25" s="552"/>
      <c r="I25" s="537"/>
      <c r="J25" s="537"/>
      <c r="K25" s="537"/>
      <c r="L25" s="537"/>
      <c r="M25" s="538"/>
      <c r="N25" s="26"/>
      <c r="O25" s="26"/>
    </row>
    <row r="26" spans="1:169">
      <c r="A26" s="546"/>
      <c r="B26" s="547"/>
      <c r="C26" s="547"/>
      <c r="D26" s="549"/>
      <c r="E26" s="551"/>
      <c r="F26" s="539"/>
      <c r="G26" s="390"/>
      <c r="H26" s="552"/>
      <c r="I26" s="537"/>
      <c r="J26" s="537"/>
      <c r="K26" s="537"/>
      <c r="L26" s="537"/>
      <c r="M26" s="538"/>
      <c r="N26" s="26"/>
      <c r="O26" s="26"/>
    </row>
    <row r="27" spans="1:169">
      <c r="A27" s="546"/>
      <c r="B27" s="547"/>
      <c r="C27" s="547"/>
      <c r="D27" s="549"/>
      <c r="E27" s="551"/>
      <c r="F27" s="539"/>
      <c r="G27" s="390"/>
      <c r="H27" s="552"/>
      <c r="I27" s="537"/>
      <c r="J27" s="537"/>
      <c r="K27" s="537"/>
      <c r="L27" s="537"/>
      <c r="M27" s="538"/>
      <c r="N27" s="26"/>
      <c r="O27" s="26"/>
    </row>
    <row r="28" spans="1:169" ht="15.75" thickBot="1">
      <c r="A28" s="546"/>
      <c r="B28" s="547"/>
      <c r="C28" s="547"/>
      <c r="D28" s="549"/>
      <c r="E28" s="551"/>
      <c r="F28" s="539"/>
      <c r="G28" s="390"/>
      <c r="H28" s="552"/>
      <c r="I28" s="537"/>
      <c r="J28" s="537"/>
      <c r="K28" s="537"/>
      <c r="L28" s="537"/>
      <c r="M28" s="538"/>
      <c r="N28" s="26"/>
      <c r="O28" s="26"/>
    </row>
    <row r="29" spans="1:169" s="18" customFormat="1" ht="12.75" customHeight="1">
      <c r="A29" s="561">
        <f>'7- Mapa Final'!A30</f>
        <v>3</v>
      </c>
      <c r="B29" s="553" t="str">
        <f>'7- Mapa Final'!B30</f>
        <v xml:space="preserve">Aumento de Accidentes de trabajo y enfermedades laborales o salud pública </v>
      </c>
      <c r="C29" s="553"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54" t="str">
        <f>'7- Mapa Final'!J30</f>
        <v>Muy Baja - 1</v>
      </c>
      <c r="E29" s="555" t="str">
        <f>'7- Mapa Final'!K30</f>
        <v>Menor - 2</v>
      </c>
      <c r="F29" s="563" t="str">
        <f>'7- Mapa Final'!M30</f>
        <v>Bajo - 2</v>
      </c>
      <c r="G29" s="390" t="s">
        <v>344</v>
      </c>
      <c r="H29" s="552" t="s">
        <v>521</v>
      </c>
      <c r="I29" s="537"/>
      <c r="J29" s="537" t="s">
        <v>520</v>
      </c>
      <c r="K29" s="536">
        <v>45383</v>
      </c>
      <c r="L29" s="536">
        <v>45473</v>
      </c>
      <c r="M29" s="562" t="s">
        <v>537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6"/>
      <c r="B30" s="547"/>
      <c r="C30" s="547"/>
      <c r="D30" s="549"/>
      <c r="E30" s="551"/>
      <c r="F30" s="539"/>
      <c r="G30" s="390"/>
      <c r="H30" s="552"/>
      <c r="I30" s="537"/>
      <c r="J30" s="537"/>
      <c r="K30" s="537"/>
      <c r="L30" s="537"/>
      <c r="M30" s="53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6"/>
      <c r="B31" s="547"/>
      <c r="C31" s="547"/>
      <c r="D31" s="549"/>
      <c r="E31" s="551"/>
      <c r="F31" s="539"/>
      <c r="G31" s="390"/>
      <c r="H31" s="552"/>
      <c r="I31" s="537"/>
      <c r="J31" s="537"/>
      <c r="K31" s="537"/>
      <c r="L31" s="537"/>
      <c r="M31" s="53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6"/>
      <c r="B32" s="547"/>
      <c r="C32" s="547"/>
      <c r="D32" s="549"/>
      <c r="E32" s="551"/>
      <c r="F32" s="539"/>
      <c r="G32" s="390"/>
      <c r="H32" s="552"/>
      <c r="I32" s="537"/>
      <c r="J32" s="537"/>
      <c r="K32" s="537"/>
      <c r="L32" s="537"/>
      <c r="M32" s="53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6"/>
      <c r="B33" s="547"/>
      <c r="C33" s="547"/>
      <c r="D33" s="549"/>
      <c r="E33" s="551"/>
      <c r="F33" s="539"/>
      <c r="G33" s="390"/>
      <c r="H33" s="552"/>
      <c r="I33" s="537"/>
      <c r="J33" s="537"/>
      <c r="K33" s="537"/>
      <c r="L33" s="537"/>
      <c r="M33" s="53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6"/>
      <c r="B34" s="547"/>
      <c r="C34" s="547"/>
      <c r="D34" s="549"/>
      <c r="E34" s="551"/>
      <c r="F34" s="539"/>
      <c r="G34" s="390"/>
      <c r="H34" s="552"/>
      <c r="I34" s="537"/>
      <c r="J34" s="537"/>
      <c r="K34" s="537"/>
      <c r="L34" s="537"/>
      <c r="M34" s="538"/>
      <c r="N34" s="26"/>
      <c r="O34" s="26"/>
    </row>
    <row r="35" spans="1:169">
      <c r="A35" s="546"/>
      <c r="B35" s="547"/>
      <c r="C35" s="547"/>
      <c r="D35" s="549"/>
      <c r="E35" s="551"/>
      <c r="F35" s="539"/>
      <c r="G35" s="390"/>
      <c r="H35" s="552"/>
      <c r="I35" s="537"/>
      <c r="J35" s="537"/>
      <c r="K35" s="537"/>
      <c r="L35" s="537"/>
      <c r="M35" s="538"/>
      <c r="N35" s="26"/>
      <c r="O35" s="26"/>
    </row>
    <row r="36" spans="1:169">
      <c r="A36" s="546"/>
      <c r="B36" s="547"/>
      <c r="C36" s="547"/>
      <c r="D36" s="549"/>
      <c r="E36" s="551"/>
      <c r="F36" s="539"/>
      <c r="G36" s="390"/>
      <c r="H36" s="552"/>
      <c r="I36" s="537"/>
      <c r="J36" s="537"/>
      <c r="K36" s="537"/>
      <c r="L36" s="537"/>
      <c r="M36" s="538"/>
      <c r="N36" s="26"/>
      <c r="O36" s="26"/>
    </row>
    <row r="37" spans="1:169">
      <c r="A37" s="546"/>
      <c r="B37" s="547"/>
      <c r="C37" s="547"/>
      <c r="D37" s="549"/>
      <c r="E37" s="551"/>
      <c r="F37" s="539"/>
      <c r="G37" s="390"/>
      <c r="H37" s="552"/>
      <c r="I37" s="537"/>
      <c r="J37" s="537"/>
      <c r="K37" s="537"/>
      <c r="L37" s="537"/>
      <c r="M37" s="538"/>
      <c r="N37" s="26"/>
      <c r="O37" s="26"/>
    </row>
    <row r="38" spans="1:169" ht="15.75" thickBot="1">
      <c r="A38" s="546"/>
      <c r="B38" s="547"/>
      <c r="C38" s="547"/>
      <c r="D38" s="549"/>
      <c r="E38" s="551"/>
      <c r="F38" s="539"/>
      <c r="G38" s="390"/>
      <c r="H38" s="552"/>
      <c r="I38" s="537"/>
      <c r="J38" s="537"/>
      <c r="K38" s="537"/>
      <c r="L38" s="537"/>
      <c r="M38" s="538"/>
      <c r="N38" s="26"/>
      <c r="O38" s="26"/>
    </row>
    <row r="39" spans="1:169" s="18" customFormat="1" ht="12.75" customHeight="1">
      <c r="A39" s="561">
        <f>'7- Mapa Final'!A40</f>
        <v>4</v>
      </c>
      <c r="B39" s="553" t="str">
        <f>'7- Mapa Final'!B40</f>
        <v>Recibir dádivas o beneficios a nombre propio o de terceros para  desviar recursos, no presentar o presentar reportes con información no veraz</v>
      </c>
      <c r="C39" s="553" t="str">
        <f>'7- Mapa Final'!C40</f>
        <v xml:space="preserve">Se favorece indebidamente a un servidor judicial a través de la validación del  reporte de accidentes de trabajo ante la Administradora de Riesgos Laborales </v>
      </c>
      <c r="D39" s="554" t="str">
        <f>'7- Mapa Final'!J40</f>
        <v>Muy Baja - 1</v>
      </c>
      <c r="E39" s="555" t="str">
        <f>'7- Mapa Final'!K40</f>
        <v>Moderado - 3</v>
      </c>
      <c r="F39" s="563" t="str">
        <f>'7- Mapa Final'!M40</f>
        <v>Moderado - 3</v>
      </c>
      <c r="G39" s="390" t="s">
        <v>344</v>
      </c>
      <c r="H39" s="540" t="s">
        <v>522</v>
      </c>
      <c r="I39" s="543" t="s">
        <v>520</v>
      </c>
      <c r="J39" s="543"/>
      <c r="K39" s="536">
        <v>45383</v>
      </c>
      <c r="L39" s="536">
        <v>45473</v>
      </c>
      <c r="M39" s="538" t="s">
        <v>538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6"/>
      <c r="B40" s="547"/>
      <c r="C40" s="547"/>
      <c r="D40" s="549"/>
      <c r="E40" s="551"/>
      <c r="F40" s="539"/>
      <c r="G40" s="390"/>
      <c r="H40" s="541"/>
      <c r="I40" s="544"/>
      <c r="J40" s="544"/>
      <c r="K40" s="537"/>
      <c r="L40" s="537"/>
      <c r="M40" s="53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6"/>
      <c r="B41" s="547"/>
      <c r="C41" s="547"/>
      <c r="D41" s="549"/>
      <c r="E41" s="551"/>
      <c r="F41" s="539"/>
      <c r="G41" s="390"/>
      <c r="H41" s="541"/>
      <c r="I41" s="544"/>
      <c r="J41" s="544"/>
      <c r="K41" s="537"/>
      <c r="L41" s="537"/>
      <c r="M41" s="53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6"/>
      <c r="B42" s="547"/>
      <c r="C42" s="547"/>
      <c r="D42" s="549"/>
      <c r="E42" s="551"/>
      <c r="F42" s="539"/>
      <c r="G42" s="390"/>
      <c r="H42" s="541"/>
      <c r="I42" s="544"/>
      <c r="J42" s="544"/>
      <c r="K42" s="537"/>
      <c r="L42" s="537"/>
      <c r="M42" s="53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6"/>
      <c r="B43" s="547"/>
      <c r="C43" s="547"/>
      <c r="D43" s="549"/>
      <c r="E43" s="551"/>
      <c r="F43" s="539"/>
      <c r="G43" s="390"/>
      <c r="H43" s="541"/>
      <c r="I43" s="544"/>
      <c r="J43" s="544"/>
      <c r="K43" s="537"/>
      <c r="L43" s="537"/>
      <c r="M43" s="53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6"/>
      <c r="B44" s="547"/>
      <c r="C44" s="547"/>
      <c r="D44" s="549"/>
      <c r="E44" s="551"/>
      <c r="F44" s="539"/>
      <c r="G44" s="390"/>
      <c r="H44" s="541"/>
      <c r="I44" s="544"/>
      <c r="J44" s="544"/>
      <c r="K44" s="537"/>
      <c r="L44" s="537"/>
      <c r="M44" s="538"/>
      <c r="N44" s="26"/>
      <c r="O44" s="26"/>
    </row>
    <row r="45" spans="1:169">
      <c r="A45" s="546"/>
      <c r="B45" s="547"/>
      <c r="C45" s="547"/>
      <c r="D45" s="549"/>
      <c r="E45" s="551"/>
      <c r="F45" s="539"/>
      <c r="G45" s="390"/>
      <c r="H45" s="541"/>
      <c r="I45" s="544"/>
      <c r="J45" s="544"/>
      <c r="K45" s="537"/>
      <c r="L45" s="537"/>
      <c r="M45" s="538"/>
      <c r="N45" s="26"/>
      <c r="O45" s="26"/>
    </row>
    <row r="46" spans="1:169">
      <c r="A46" s="546"/>
      <c r="B46" s="547"/>
      <c r="C46" s="547"/>
      <c r="D46" s="549"/>
      <c r="E46" s="551"/>
      <c r="F46" s="539"/>
      <c r="G46" s="390"/>
      <c r="H46" s="541"/>
      <c r="I46" s="544"/>
      <c r="J46" s="544"/>
      <c r="K46" s="537"/>
      <c r="L46" s="537"/>
      <c r="M46" s="538"/>
      <c r="N46" s="26"/>
      <c r="O46" s="26"/>
    </row>
    <row r="47" spans="1:169">
      <c r="A47" s="546"/>
      <c r="B47" s="547"/>
      <c r="C47" s="547"/>
      <c r="D47" s="549"/>
      <c r="E47" s="551"/>
      <c r="F47" s="539"/>
      <c r="G47" s="390"/>
      <c r="H47" s="541"/>
      <c r="I47" s="544"/>
      <c r="J47" s="544"/>
      <c r="K47" s="537"/>
      <c r="L47" s="537"/>
      <c r="M47" s="538"/>
      <c r="N47" s="26"/>
      <c r="O47" s="26"/>
    </row>
    <row r="48" spans="1:169" ht="15.75" thickBot="1">
      <c r="A48" s="546"/>
      <c r="B48" s="547"/>
      <c r="C48" s="547"/>
      <c r="D48" s="549"/>
      <c r="E48" s="551"/>
      <c r="F48" s="539"/>
      <c r="G48" s="390"/>
      <c r="H48" s="542"/>
      <c r="I48" s="545"/>
      <c r="J48" s="545"/>
      <c r="K48" s="537"/>
      <c r="L48" s="537"/>
      <c r="M48" s="538"/>
      <c r="N48" s="26"/>
      <c r="O48" s="26"/>
    </row>
    <row r="49" spans="1:169" s="18" customFormat="1" ht="12.75" customHeight="1">
      <c r="A49" s="561">
        <f>'7- Mapa Final'!A50</f>
        <v>5</v>
      </c>
      <c r="B49" s="553"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3" t="str">
        <f>'7- Mapa Final'!C50</f>
        <v>Cuando  se direccionan los requisitos habilitanes y/o técnicos para favorecer  indebidamente  a ciertos proponentes</v>
      </c>
      <c r="D49" s="554" t="str">
        <f>'7- Mapa Final'!J50</f>
        <v>Muy Baja - 1</v>
      </c>
      <c r="E49" s="555" t="str">
        <f>'7- Mapa Final'!K50</f>
        <v>Mayor - 4</v>
      </c>
      <c r="F49" s="563" t="str">
        <f>'7- Mapa Final'!M50</f>
        <v>Alto  - 4</v>
      </c>
      <c r="G49" s="390" t="s">
        <v>344</v>
      </c>
      <c r="H49" s="540" t="s">
        <v>522</v>
      </c>
      <c r="I49" s="543" t="s">
        <v>520</v>
      </c>
      <c r="J49" s="543"/>
      <c r="K49" s="536">
        <v>45383</v>
      </c>
      <c r="L49" s="536">
        <v>45473</v>
      </c>
      <c r="M49" s="538" t="s">
        <v>538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6"/>
      <c r="B50" s="547"/>
      <c r="C50" s="547"/>
      <c r="D50" s="549"/>
      <c r="E50" s="551"/>
      <c r="F50" s="539"/>
      <c r="G50" s="390"/>
      <c r="H50" s="541"/>
      <c r="I50" s="544"/>
      <c r="J50" s="544"/>
      <c r="K50" s="537"/>
      <c r="L50" s="537"/>
      <c r="M50" s="53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6"/>
      <c r="B51" s="547"/>
      <c r="C51" s="547"/>
      <c r="D51" s="549"/>
      <c r="E51" s="551"/>
      <c r="F51" s="539"/>
      <c r="G51" s="390"/>
      <c r="H51" s="541"/>
      <c r="I51" s="544"/>
      <c r="J51" s="544"/>
      <c r="K51" s="537"/>
      <c r="L51" s="537"/>
      <c r="M51" s="53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6"/>
      <c r="B52" s="547"/>
      <c r="C52" s="547"/>
      <c r="D52" s="549"/>
      <c r="E52" s="551"/>
      <c r="F52" s="539"/>
      <c r="G52" s="390"/>
      <c r="H52" s="541"/>
      <c r="I52" s="544"/>
      <c r="J52" s="544"/>
      <c r="K52" s="537"/>
      <c r="L52" s="537"/>
      <c r="M52" s="53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6"/>
      <c r="B53" s="547"/>
      <c r="C53" s="547"/>
      <c r="D53" s="549"/>
      <c r="E53" s="551"/>
      <c r="F53" s="539"/>
      <c r="G53" s="390"/>
      <c r="H53" s="541"/>
      <c r="I53" s="544"/>
      <c r="J53" s="544"/>
      <c r="K53" s="537"/>
      <c r="L53" s="537"/>
      <c r="M53" s="53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6"/>
      <c r="B54" s="547"/>
      <c r="C54" s="547"/>
      <c r="D54" s="549"/>
      <c r="E54" s="551"/>
      <c r="F54" s="539"/>
      <c r="G54" s="390"/>
      <c r="H54" s="541"/>
      <c r="I54" s="544"/>
      <c r="J54" s="544"/>
      <c r="K54" s="537"/>
      <c r="L54" s="537"/>
      <c r="M54" s="538"/>
      <c r="N54" s="26"/>
      <c r="O54" s="26"/>
    </row>
    <row r="55" spans="1:169">
      <c r="A55" s="546"/>
      <c r="B55" s="547"/>
      <c r="C55" s="547"/>
      <c r="D55" s="549"/>
      <c r="E55" s="551"/>
      <c r="F55" s="539"/>
      <c r="G55" s="390"/>
      <c r="H55" s="541"/>
      <c r="I55" s="544"/>
      <c r="J55" s="544"/>
      <c r="K55" s="537"/>
      <c r="L55" s="537"/>
      <c r="M55" s="538"/>
      <c r="N55" s="26"/>
      <c r="O55" s="26"/>
    </row>
    <row r="56" spans="1:169">
      <c r="A56" s="546"/>
      <c r="B56" s="547"/>
      <c r="C56" s="547"/>
      <c r="D56" s="549"/>
      <c r="E56" s="551"/>
      <c r="F56" s="539"/>
      <c r="G56" s="390"/>
      <c r="H56" s="541"/>
      <c r="I56" s="544"/>
      <c r="J56" s="544"/>
      <c r="K56" s="537"/>
      <c r="L56" s="537"/>
      <c r="M56" s="538"/>
      <c r="N56" s="26"/>
      <c r="O56" s="26"/>
    </row>
    <row r="57" spans="1:169">
      <c r="A57" s="546"/>
      <c r="B57" s="547"/>
      <c r="C57" s="547"/>
      <c r="D57" s="549"/>
      <c r="E57" s="551"/>
      <c r="F57" s="539"/>
      <c r="G57" s="390"/>
      <c r="H57" s="541"/>
      <c r="I57" s="544"/>
      <c r="J57" s="544"/>
      <c r="K57" s="537"/>
      <c r="L57" s="537"/>
      <c r="M57" s="538"/>
      <c r="N57" s="26"/>
      <c r="O57" s="26"/>
    </row>
    <row r="58" spans="1:169" ht="15.75" thickBot="1">
      <c r="A58" s="546"/>
      <c r="B58" s="547"/>
      <c r="C58" s="547"/>
      <c r="D58" s="549"/>
      <c r="E58" s="551"/>
      <c r="F58" s="539"/>
      <c r="G58" s="390"/>
      <c r="H58" s="542"/>
      <c r="I58" s="545"/>
      <c r="J58" s="545"/>
      <c r="K58" s="537"/>
      <c r="L58" s="537"/>
      <c r="M58" s="538"/>
      <c r="N58" s="26"/>
      <c r="O58" s="26"/>
    </row>
    <row r="59" spans="1:169" s="18" customFormat="1" ht="12.75" customHeight="1">
      <c r="A59" s="561">
        <f>'7- Mapa Final'!A60</f>
        <v>6</v>
      </c>
      <c r="B59" s="553"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3" t="str">
        <f>'7- Mapa Final'!C60</f>
        <v xml:space="preserve">Cuando se favorece indebidamente a un servidor judicial a través de la validación del  reporte de accidentes de trabajo ante la Administradora de Riesgos Laborales </v>
      </c>
      <c r="D59" s="554" t="str">
        <f>'7- Mapa Final'!J60</f>
        <v>Muy Baja - 1</v>
      </c>
      <c r="E59" s="555" t="str">
        <f>'7- Mapa Final'!K60</f>
        <v>Mayor - 4</v>
      </c>
      <c r="F59" s="563" t="str">
        <f>'7- Mapa Final'!M60</f>
        <v>Alto  - 4</v>
      </c>
      <c r="G59" s="390" t="s">
        <v>344</v>
      </c>
      <c r="H59" s="540" t="s">
        <v>522</v>
      </c>
      <c r="I59" s="543" t="s">
        <v>520</v>
      </c>
      <c r="J59" s="543"/>
      <c r="K59" s="536">
        <v>45383</v>
      </c>
      <c r="L59" s="536">
        <v>45473</v>
      </c>
      <c r="M59" s="538" t="s">
        <v>538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6"/>
      <c r="B60" s="547"/>
      <c r="C60" s="547"/>
      <c r="D60" s="549"/>
      <c r="E60" s="551"/>
      <c r="F60" s="539"/>
      <c r="G60" s="390"/>
      <c r="H60" s="541"/>
      <c r="I60" s="544"/>
      <c r="J60" s="544"/>
      <c r="K60" s="537"/>
      <c r="L60" s="537"/>
      <c r="M60" s="53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6"/>
      <c r="B61" s="547"/>
      <c r="C61" s="547"/>
      <c r="D61" s="549"/>
      <c r="E61" s="551"/>
      <c r="F61" s="539"/>
      <c r="G61" s="390"/>
      <c r="H61" s="541"/>
      <c r="I61" s="544"/>
      <c r="J61" s="544"/>
      <c r="K61" s="537"/>
      <c r="L61" s="537"/>
      <c r="M61" s="53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6"/>
      <c r="B62" s="547"/>
      <c r="C62" s="547"/>
      <c r="D62" s="549"/>
      <c r="E62" s="551"/>
      <c r="F62" s="539"/>
      <c r="G62" s="390"/>
      <c r="H62" s="541"/>
      <c r="I62" s="544"/>
      <c r="J62" s="544"/>
      <c r="K62" s="537"/>
      <c r="L62" s="537"/>
      <c r="M62" s="53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6"/>
      <c r="B63" s="547"/>
      <c r="C63" s="547"/>
      <c r="D63" s="549"/>
      <c r="E63" s="551"/>
      <c r="F63" s="539"/>
      <c r="G63" s="390"/>
      <c r="H63" s="541"/>
      <c r="I63" s="544"/>
      <c r="J63" s="544"/>
      <c r="K63" s="537"/>
      <c r="L63" s="537"/>
      <c r="M63" s="53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6"/>
      <c r="B64" s="547"/>
      <c r="C64" s="547"/>
      <c r="D64" s="549"/>
      <c r="E64" s="551"/>
      <c r="F64" s="539"/>
      <c r="G64" s="390"/>
      <c r="H64" s="541"/>
      <c r="I64" s="544"/>
      <c r="J64" s="544"/>
      <c r="K64" s="537"/>
      <c r="L64" s="537"/>
      <c r="M64" s="538"/>
      <c r="N64" s="26"/>
      <c r="O64" s="26"/>
    </row>
    <row r="65" spans="1:15">
      <c r="A65" s="546"/>
      <c r="B65" s="547"/>
      <c r="C65" s="547"/>
      <c r="D65" s="549"/>
      <c r="E65" s="551"/>
      <c r="F65" s="539"/>
      <c r="G65" s="390"/>
      <c r="H65" s="541"/>
      <c r="I65" s="544"/>
      <c r="J65" s="544"/>
      <c r="K65" s="537"/>
      <c r="L65" s="537"/>
      <c r="M65" s="538"/>
      <c r="N65" s="26"/>
      <c r="O65" s="26"/>
    </row>
    <row r="66" spans="1:15">
      <c r="A66" s="546"/>
      <c r="B66" s="547"/>
      <c r="C66" s="547"/>
      <c r="D66" s="549"/>
      <c r="E66" s="551"/>
      <c r="F66" s="539"/>
      <c r="G66" s="390"/>
      <c r="H66" s="541"/>
      <c r="I66" s="544"/>
      <c r="J66" s="544"/>
      <c r="K66" s="537"/>
      <c r="L66" s="537"/>
      <c r="M66" s="538"/>
      <c r="N66" s="26"/>
      <c r="O66" s="26"/>
    </row>
    <row r="67" spans="1:15">
      <c r="A67" s="546"/>
      <c r="B67" s="547"/>
      <c r="C67" s="547"/>
      <c r="D67" s="549"/>
      <c r="E67" s="551"/>
      <c r="F67" s="539"/>
      <c r="G67" s="390"/>
      <c r="H67" s="541"/>
      <c r="I67" s="544"/>
      <c r="J67" s="544"/>
      <c r="K67" s="537"/>
      <c r="L67" s="537"/>
      <c r="M67" s="538"/>
      <c r="N67" s="26"/>
      <c r="O67" s="26"/>
    </row>
    <row r="68" spans="1:15">
      <c r="A68" s="546"/>
      <c r="B68" s="547"/>
      <c r="C68" s="547"/>
      <c r="D68" s="549"/>
      <c r="E68" s="551"/>
      <c r="F68" s="539"/>
      <c r="G68" s="390"/>
      <c r="H68" s="542"/>
      <c r="I68" s="545"/>
      <c r="J68" s="545"/>
      <c r="K68" s="537"/>
      <c r="L68" s="537"/>
      <c r="M68" s="538"/>
      <c r="N68" s="26"/>
      <c r="O68" s="26"/>
    </row>
  </sheetData>
  <mergeCells count="93">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7105C9-734F-4194-B3B3-8E99EFB51436}">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D40" zoomScaleNormal="100" workbookViewId="0">
      <selection activeCell="G9" sqref="G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8"/>
      <c r="B1" s="268"/>
      <c r="C1" s="556"/>
      <c r="D1" s="556"/>
      <c r="E1" s="556"/>
      <c r="F1" s="556"/>
      <c r="G1" s="556"/>
      <c r="H1" s="556"/>
      <c r="I1" s="556"/>
      <c r="J1" s="556"/>
      <c r="K1" s="556"/>
      <c r="L1" s="557"/>
      <c r="M1" s="558"/>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68"/>
      <c r="B2" s="268"/>
      <c r="C2" s="580"/>
      <c r="D2" s="580"/>
      <c r="E2" s="580"/>
      <c r="F2" s="580"/>
      <c r="G2" s="580"/>
      <c r="H2" s="580"/>
      <c r="I2" s="580"/>
      <c r="J2" s="580"/>
      <c r="K2" s="580"/>
      <c r="L2" s="578"/>
      <c r="M2" s="57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263</v>
      </c>
      <c r="B3" s="411"/>
      <c r="C3" s="505" t="s">
        <v>4</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264</v>
      </c>
      <c r="B4" s="411"/>
      <c r="C4" s="504" t="s">
        <v>449</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265</v>
      </c>
      <c r="B5" s="411"/>
      <c r="C5" s="439" t="s">
        <v>266</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1" t="s">
        <v>450</v>
      </c>
      <c r="B6" s="572"/>
      <c r="C6" s="573"/>
      <c r="D6" s="574" t="s">
        <v>451</v>
      </c>
      <c r="E6" s="574"/>
      <c r="F6" s="574"/>
      <c r="G6" s="575" t="s">
        <v>452</v>
      </c>
      <c r="H6" s="566" t="s">
        <v>453</v>
      </c>
      <c r="I6" s="568" t="s">
        <v>454</v>
      </c>
      <c r="J6" s="569"/>
      <c r="K6" s="568" t="s">
        <v>455</v>
      </c>
      <c r="L6" s="569"/>
      <c r="M6" s="570" t="s">
        <v>456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457</v>
      </c>
      <c r="F7" s="20" t="s">
        <v>458</v>
      </c>
      <c r="G7" s="575"/>
      <c r="H7" s="567"/>
      <c r="I7" s="21" t="s">
        <v>459</v>
      </c>
      <c r="J7" s="21" t="s">
        <v>460</v>
      </c>
      <c r="K7" s="21" t="s">
        <v>461</v>
      </c>
      <c r="L7" s="21" t="s">
        <v>462</v>
      </c>
      <c r="M7" s="57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9"/>
      <c r="B8" s="560"/>
      <c r="C8" s="560"/>
      <c r="D8" s="560"/>
      <c r="E8" s="560"/>
      <c r="F8" s="560"/>
      <c r="G8" s="56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1">
        <f>'7- Mapa Final'!A10</f>
        <v>1</v>
      </c>
      <c r="B9" s="553" t="str">
        <f>'7- Mapa Final'!B10</f>
        <v xml:space="preserve">Incumplimiento de los requisitos legales del SG-SST </v>
      </c>
      <c r="C9" s="553" t="str">
        <f>'7- Mapa Final'!C10</f>
        <v>No implementar dentro de los tiempos legales el SSST o implementarlo en forma parcial</v>
      </c>
      <c r="D9" s="554" t="str">
        <f>'7- Mapa Final'!J10</f>
        <v>Baja - 2</v>
      </c>
      <c r="E9" s="555" t="str">
        <f>'7- Mapa Final'!K10</f>
        <v>Menor - 2</v>
      </c>
      <c r="F9" s="563" t="str">
        <f>'7- Mapa Final'!M10</f>
        <v>Moderado - 4</v>
      </c>
      <c r="G9" s="389" t="s">
        <v>344</v>
      </c>
      <c r="H9" s="564" t="s">
        <v>517</v>
      </c>
      <c r="I9" s="565"/>
      <c r="J9" s="565" t="s">
        <v>464</v>
      </c>
      <c r="K9" s="536">
        <v>45474</v>
      </c>
      <c r="L9" s="536">
        <v>45565</v>
      </c>
      <c r="M9" s="562" t="s">
        <v>549</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6"/>
      <c r="B10" s="547"/>
      <c r="C10" s="547"/>
      <c r="D10" s="549"/>
      <c r="E10" s="551"/>
      <c r="F10" s="539"/>
      <c r="G10" s="390"/>
      <c r="H10" s="541"/>
      <c r="I10" s="544"/>
      <c r="J10" s="544"/>
      <c r="K10" s="537"/>
      <c r="L10" s="537"/>
      <c r="M10" s="53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6"/>
      <c r="B11" s="547"/>
      <c r="C11" s="547"/>
      <c r="D11" s="549"/>
      <c r="E11" s="551"/>
      <c r="F11" s="539"/>
      <c r="G11" s="390"/>
      <c r="H11" s="541"/>
      <c r="I11" s="544"/>
      <c r="J11" s="544"/>
      <c r="K11" s="537"/>
      <c r="L11" s="537"/>
      <c r="M11" s="53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6"/>
      <c r="B12" s="547"/>
      <c r="C12" s="547"/>
      <c r="D12" s="549"/>
      <c r="E12" s="551"/>
      <c r="F12" s="539"/>
      <c r="G12" s="390"/>
      <c r="H12" s="541"/>
      <c r="I12" s="544"/>
      <c r="J12" s="544"/>
      <c r="K12" s="537"/>
      <c r="L12" s="537"/>
      <c r="M12" s="53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6"/>
      <c r="B13" s="547"/>
      <c r="C13" s="547"/>
      <c r="D13" s="549"/>
      <c r="E13" s="551"/>
      <c r="F13" s="539"/>
      <c r="G13" s="390"/>
      <c r="H13" s="541"/>
      <c r="I13" s="544"/>
      <c r="J13" s="544"/>
      <c r="K13" s="537"/>
      <c r="L13" s="537"/>
      <c r="M13" s="53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6"/>
      <c r="B14" s="547"/>
      <c r="C14" s="547"/>
      <c r="D14" s="549"/>
      <c r="E14" s="551"/>
      <c r="F14" s="539"/>
      <c r="G14" s="390"/>
      <c r="H14" s="541"/>
      <c r="I14" s="544"/>
      <c r="J14" s="544"/>
      <c r="K14" s="537"/>
      <c r="L14" s="537"/>
      <c r="M14" s="53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6"/>
      <c r="B15" s="547"/>
      <c r="C15" s="547"/>
      <c r="D15" s="549"/>
      <c r="E15" s="551"/>
      <c r="F15" s="539"/>
      <c r="G15" s="390"/>
      <c r="H15" s="541"/>
      <c r="I15" s="544"/>
      <c r="J15" s="544"/>
      <c r="K15" s="537"/>
      <c r="L15" s="537"/>
      <c r="M15" s="53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6"/>
      <c r="B16" s="547"/>
      <c r="C16" s="547"/>
      <c r="D16" s="549"/>
      <c r="E16" s="551"/>
      <c r="F16" s="539"/>
      <c r="G16" s="390"/>
      <c r="H16" s="541"/>
      <c r="I16" s="544"/>
      <c r="J16" s="544"/>
      <c r="K16" s="537"/>
      <c r="L16" s="537"/>
      <c r="M16" s="53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6"/>
      <c r="B17" s="547"/>
      <c r="C17" s="547"/>
      <c r="D17" s="549"/>
      <c r="E17" s="551"/>
      <c r="F17" s="539"/>
      <c r="G17" s="390"/>
      <c r="H17" s="541"/>
      <c r="I17" s="544"/>
      <c r="J17" s="544"/>
      <c r="K17" s="537"/>
      <c r="L17" s="537"/>
      <c r="M17" s="53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6"/>
      <c r="B18" s="547"/>
      <c r="C18" s="547"/>
      <c r="D18" s="549"/>
      <c r="E18" s="551"/>
      <c r="F18" s="539"/>
      <c r="G18" s="390"/>
      <c r="H18" s="542"/>
      <c r="I18" s="545"/>
      <c r="J18" s="545"/>
      <c r="K18" s="537"/>
      <c r="L18" s="537"/>
      <c r="M18" s="53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1">
        <f>'7- Mapa Final'!A20</f>
        <v>2</v>
      </c>
      <c r="B19" s="553" t="str">
        <f>'7- Mapa Final'!B20</f>
        <v>Incumplimiento Plan Trabajo de SG-SST</v>
      </c>
      <c r="C19" s="553" t="str">
        <f>'7- Mapa Final'!C20</f>
        <v>Posibilidad de incumplimiento de las metas establecidas por omisión en la ejecución de actividades del plan anual de SST.</v>
      </c>
      <c r="D19" s="554" t="str">
        <f>'7- Mapa Final'!J20</f>
        <v>Muy Baja - 1</v>
      </c>
      <c r="E19" s="555" t="str">
        <f>'7- Mapa Final'!K20</f>
        <v>Moderado - 3</v>
      </c>
      <c r="F19" s="563" t="str">
        <f>'7- Mapa Final'!M20</f>
        <v>Moderado - 3</v>
      </c>
      <c r="G19" s="390" t="s">
        <v>344</v>
      </c>
      <c r="H19" s="552" t="s">
        <v>518</v>
      </c>
      <c r="I19" s="537"/>
      <c r="J19" s="537" t="s">
        <v>464</v>
      </c>
      <c r="K19" s="536">
        <v>45474</v>
      </c>
      <c r="L19" s="536">
        <v>45565</v>
      </c>
      <c r="M19" s="562" t="s">
        <v>550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6"/>
      <c r="B20" s="547"/>
      <c r="C20" s="547"/>
      <c r="D20" s="549"/>
      <c r="E20" s="551"/>
      <c r="F20" s="539"/>
      <c r="G20" s="390"/>
      <c r="H20" s="552"/>
      <c r="I20" s="537"/>
      <c r="J20" s="537"/>
      <c r="K20" s="537"/>
      <c r="L20" s="537"/>
      <c r="M20" s="53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6"/>
      <c r="B21" s="547"/>
      <c r="C21" s="547"/>
      <c r="D21" s="549"/>
      <c r="E21" s="551"/>
      <c r="F21" s="539"/>
      <c r="G21" s="390"/>
      <c r="H21" s="552"/>
      <c r="I21" s="537"/>
      <c r="J21" s="537"/>
      <c r="K21" s="537"/>
      <c r="L21" s="537"/>
      <c r="M21" s="53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6"/>
      <c r="B22" s="547"/>
      <c r="C22" s="547"/>
      <c r="D22" s="549"/>
      <c r="E22" s="551"/>
      <c r="F22" s="539"/>
      <c r="G22" s="390"/>
      <c r="H22" s="552"/>
      <c r="I22" s="537"/>
      <c r="J22" s="537"/>
      <c r="K22" s="537"/>
      <c r="L22" s="537"/>
      <c r="M22" s="53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6"/>
      <c r="B23" s="547"/>
      <c r="C23" s="547"/>
      <c r="D23" s="549"/>
      <c r="E23" s="551"/>
      <c r="F23" s="539"/>
      <c r="G23" s="390"/>
      <c r="H23" s="552"/>
      <c r="I23" s="537"/>
      <c r="J23" s="537"/>
      <c r="K23" s="537"/>
      <c r="L23" s="537"/>
      <c r="M23" s="53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6"/>
      <c r="B24" s="547"/>
      <c r="C24" s="547"/>
      <c r="D24" s="549"/>
      <c r="E24" s="551"/>
      <c r="F24" s="539"/>
      <c r="G24" s="390"/>
      <c r="H24" s="552"/>
      <c r="I24" s="537"/>
      <c r="J24" s="537"/>
      <c r="K24" s="537"/>
      <c r="L24" s="537"/>
      <c r="M24" s="538"/>
      <c r="N24" s="26"/>
      <c r="O24" s="26"/>
    </row>
    <row r="25" spans="1:169">
      <c r="A25" s="546"/>
      <c r="B25" s="547"/>
      <c r="C25" s="547"/>
      <c r="D25" s="549"/>
      <c r="E25" s="551"/>
      <c r="F25" s="539"/>
      <c r="G25" s="390"/>
      <c r="H25" s="552"/>
      <c r="I25" s="537"/>
      <c r="J25" s="537"/>
      <c r="K25" s="537"/>
      <c r="L25" s="537"/>
      <c r="M25" s="538"/>
      <c r="N25" s="26"/>
      <c r="O25" s="26"/>
    </row>
    <row r="26" spans="1:169">
      <c r="A26" s="546"/>
      <c r="B26" s="547"/>
      <c r="C26" s="547"/>
      <c r="D26" s="549"/>
      <c r="E26" s="551"/>
      <c r="F26" s="539"/>
      <c r="G26" s="390"/>
      <c r="H26" s="552"/>
      <c r="I26" s="537"/>
      <c r="J26" s="537"/>
      <c r="K26" s="537"/>
      <c r="L26" s="537"/>
      <c r="M26" s="538"/>
      <c r="N26" s="26"/>
      <c r="O26" s="26"/>
    </row>
    <row r="27" spans="1:169">
      <c r="A27" s="546"/>
      <c r="B27" s="547"/>
      <c r="C27" s="547"/>
      <c r="D27" s="549"/>
      <c r="E27" s="551"/>
      <c r="F27" s="539"/>
      <c r="G27" s="390"/>
      <c r="H27" s="552"/>
      <c r="I27" s="537"/>
      <c r="J27" s="537"/>
      <c r="K27" s="537"/>
      <c r="L27" s="537"/>
      <c r="M27" s="538"/>
      <c r="N27" s="26"/>
      <c r="O27" s="26"/>
    </row>
    <row r="28" spans="1:169" ht="15.75" thickBot="1">
      <c r="A28" s="546"/>
      <c r="B28" s="547"/>
      <c r="C28" s="547"/>
      <c r="D28" s="549"/>
      <c r="E28" s="551"/>
      <c r="F28" s="539"/>
      <c r="G28" s="390"/>
      <c r="H28" s="552"/>
      <c r="I28" s="537"/>
      <c r="J28" s="537"/>
      <c r="K28" s="537"/>
      <c r="L28" s="537"/>
      <c r="M28" s="538"/>
      <c r="N28" s="26"/>
      <c r="O28" s="26"/>
    </row>
    <row r="29" spans="1:169" s="18" customFormat="1" ht="12.75" customHeight="1">
      <c r="A29" s="561">
        <f>'7- Mapa Final'!A30</f>
        <v>3</v>
      </c>
      <c r="B29" s="553" t="str">
        <f>'7- Mapa Final'!B30</f>
        <v xml:space="preserve">Aumento de Accidentes de trabajo y enfermedades laborales o salud pública </v>
      </c>
      <c r="C29" s="553"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54" t="str">
        <f>'7- Mapa Final'!J30</f>
        <v>Muy Baja - 1</v>
      </c>
      <c r="E29" s="555" t="str">
        <f>'7- Mapa Final'!K30</f>
        <v>Menor - 2</v>
      </c>
      <c r="F29" s="563" t="str">
        <f>'7- Mapa Final'!M30</f>
        <v>Bajo - 2</v>
      </c>
      <c r="G29" s="390" t="s">
        <v>344</v>
      </c>
      <c r="H29" s="552" t="s">
        <v>521</v>
      </c>
      <c r="I29" s="537"/>
      <c r="J29" s="537" t="s">
        <v>520</v>
      </c>
      <c r="K29" s="536">
        <v>45474</v>
      </c>
      <c r="L29" s="536">
        <v>45565</v>
      </c>
      <c r="M29" s="562" t="s">
        <v>551</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6"/>
      <c r="B30" s="547"/>
      <c r="C30" s="547"/>
      <c r="D30" s="549"/>
      <c r="E30" s="551"/>
      <c r="F30" s="539"/>
      <c r="G30" s="390"/>
      <c r="H30" s="552"/>
      <c r="I30" s="537"/>
      <c r="J30" s="537"/>
      <c r="K30" s="537"/>
      <c r="L30" s="537"/>
      <c r="M30" s="53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6"/>
      <c r="B31" s="547"/>
      <c r="C31" s="547"/>
      <c r="D31" s="549"/>
      <c r="E31" s="551"/>
      <c r="F31" s="539"/>
      <c r="G31" s="390"/>
      <c r="H31" s="552"/>
      <c r="I31" s="537"/>
      <c r="J31" s="537"/>
      <c r="K31" s="537"/>
      <c r="L31" s="537"/>
      <c r="M31" s="53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6"/>
      <c r="B32" s="547"/>
      <c r="C32" s="547"/>
      <c r="D32" s="549"/>
      <c r="E32" s="551"/>
      <c r="F32" s="539"/>
      <c r="G32" s="390"/>
      <c r="H32" s="552"/>
      <c r="I32" s="537"/>
      <c r="J32" s="537"/>
      <c r="K32" s="537"/>
      <c r="L32" s="537"/>
      <c r="M32" s="53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6"/>
      <c r="B33" s="547"/>
      <c r="C33" s="547"/>
      <c r="D33" s="549"/>
      <c r="E33" s="551"/>
      <c r="F33" s="539"/>
      <c r="G33" s="390"/>
      <c r="H33" s="552"/>
      <c r="I33" s="537"/>
      <c r="J33" s="537"/>
      <c r="K33" s="537"/>
      <c r="L33" s="537"/>
      <c r="M33" s="53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6"/>
      <c r="B34" s="547"/>
      <c r="C34" s="547"/>
      <c r="D34" s="549"/>
      <c r="E34" s="551"/>
      <c r="F34" s="539"/>
      <c r="G34" s="390"/>
      <c r="H34" s="552"/>
      <c r="I34" s="537"/>
      <c r="J34" s="537"/>
      <c r="K34" s="537"/>
      <c r="L34" s="537"/>
      <c r="M34" s="538"/>
      <c r="N34" s="26"/>
      <c r="O34" s="26"/>
    </row>
    <row r="35" spans="1:169">
      <c r="A35" s="546"/>
      <c r="B35" s="547"/>
      <c r="C35" s="547"/>
      <c r="D35" s="549"/>
      <c r="E35" s="551"/>
      <c r="F35" s="539"/>
      <c r="G35" s="390"/>
      <c r="H35" s="552"/>
      <c r="I35" s="537"/>
      <c r="J35" s="537"/>
      <c r="K35" s="537"/>
      <c r="L35" s="537"/>
      <c r="M35" s="538"/>
      <c r="N35" s="26"/>
      <c r="O35" s="26"/>
    </row>
    <row r="36" spans="1:169">
      <c r="A36" s="546"/>
      <c r="B36" s="547"/>
      <c r="C36" s="547"/>
      <c r="D36" s="549"/>
      <c r="E36" s="551"/>
      <c r="F36" s="539"/>
      <c r="G36" s="390"/>
      <c r="H36" s="552"/>
      <c r="I36" s="537"/>
      <c r="J36" s="537"/>
      <c r="K36" s="537"/>
      <c r="L36" s="537"/>
      <c r="M36" s="538"/>
      <c r="N36" s="26"/>
      <c r="O36" s="26"/>
    </row>
    <row r="37" spans="1:169">
      <c r="A37" s="546"/>
      <c r="B37" s="547"/>
      <c r="C37" s="547"/>
      <c r="D37" s="549"/>
      <c r="E37" s="551"/>
      <c r="F37" s="539"/>
      <c r="G37" s="390"/>
      <c r="H37" s="552"/>
      <c r="I37" s="537"/>
      <c r="J37" s="537"/>
      <c r="K37" s="537"/>
      <c r="L37" s="537"/>
      <c r="M37" s="538"/>
      <c r="N37" s="26"/>
      <c r="O37" s="26"/>
    </row>
    <row r="38" spans="1:169" ht="15.75" thickBot="1">
      <c r="A38" s="546"/>
      <c r="B38" s="547"/>
      <c r="C38" s="547"/>
      <c r="D38" s="549"/>
      <c r="E38" s="551"/>
      <c r="F38" s="539"/>
      <c r="G38" s="390"/>
      <c r="H38" s="552"/>
      <c r="I38" s="537"/>
      <c r="J38" s="537"/>
      <c r="K38" s="537"/>
      <c r="L38" s="537"/>
      <c r="M38" s="538"/>
      <c r="N38" s="26"/>
      <c r="O38" s="26"/>
    </row>
    <row r="39" spans="1:169" s="18" customFormat="1" ht="12.75" customHeight="1">
      <c r="A39" s="561">
        <f>'7- Mapa Final'!A40</f>
        <v>4</v>
      </c>
      <c r="B39" s="553" t="str">
        <f>'7- Mapa Final'!B40</f>
        <v>Recibir dádivas o beneficios a nombre propio o de terceros para  desviar recursos, no presentar o presentar reportes con información no veraz</v>
      </c>
      <c r="C39" s="553" t="str">
        <f>'7- Mapa Final'!C40</f>
        <v xml:space="preserve">Se favorece indebidamente a un servidor judicial a través de la validación del  reporte de accidentes de trabajo ante la Administradora de Riesgos Laborales </v>
      </c>
      <c r="D39" s="554" t="str">
        <f>'7- Mapa Final'!J40</f>
        <v>Muy Baja - 1</v>
      </c>
      <c r="E39" s="555" t="str">
        <f>'7- Mapa Final'!K40</f>
        <v>Moderado - 3</v>
      </c>
      <c r="F39" s="563" t="str">
        <f>'7- Mapa Final'!M40</f>
        <v>Moderado - 3</v>
      </c>
      <c r="G39" s="390" t="s">
        <v>344</v>
      </c>
      <c r="H39" s="540" t="s">
        <v>522</v>
      </c>
      <c r="I39" s="543" t="s">
        <v>520</v>
      </c>
      <c r="J39" s="543"/>
      <c r="K39" s="536">
        <v>45474</v>
      </c>
      <c r="L39" s="536">
        <v>45565</v>
      </c>
      <c r="M39" s="538" t="s">
        <v>538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6"/>
      <c r="B40" s="547"/>
      <c r="C40" s="547"/>
      <c r="D40" s="549"/>
      <c r="E40" s="551"/>
      <c r="F40" s="539"/>
      <c r="G40" s="390"/>
      <c r="H40" s="541"/>
      <c r="I40" s="544"/>
      <c r="J40" s="544"/>
      <c r="K40" s="537"/>
      <c r="L40" s="537"/>
      <c r="M40" s="53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6"/>
      <c r="B41" s="547"/>
      <c r="C41" s="547"/>
      <c r="D41" s="549"/>
      <c r="E41" s="551"/>
      <c r="F41" s="539"/>
      <c r="G41" s="390"/>
      <c r="H41" s="541"/>
      <c r="I41" s="544"/>
      <c r="J41" s="544"/>
      <c r="K41" s="537"/>
      <c r="L41" s="537"/>
      <c r="M41" s="53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6"/>
      <c r="B42" s="547"/>
      <c r="C42" s="547"/>
      <c r="D42" s="549"/>
      <c r="E42" s="551"/>
      <c r="F42" s="539"/>
      <c r="G42" s="390"/>
      <c r="H42" s="541"/>
      <c r="I42" s="544"/>
      <c r="J42" s="544"/>
      <c r="K42" s="537"/>
      <c r="L42" s="537"/>
      <c r="M42" s="53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6"/>
      <c r="B43" s="547"/>
      <c r="C43" s="547"/>
      <c r="D43" s="549"/>
      <c r="E43" s="551"/>
      <c r="F43" s="539"/>
      <c r="G43" s="390"/>
      <c r="H43" s="541"/>
      <c r="I43" s="544"/>
      <c r="J43" s="544"/>
      <c r="K43" s="537"/>
      <c r="L43" s="537"/>
      <c r="M43" s="53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6"/>
      <c r="B44" s="547"/>
      <c r="C44" s="547"/>
      <c r="D44" s="549"/>
      <c r="E44" s="551"/>
      <c r="F44" s="539"/>
      <c r="G44" s="390"/>
      <c r="H44" s="541"/>
      <c r="I44" s="544"/>
      <c r="J44" s="544"/>
      <c r="K44" s="537"/>
      <c r="L44" s="537"/>
      <c r="M44" s="538"/>
      <c r="N44" s="26"/>
      <c r="O44" s="26"/>
    </row>
    <row r="45" spans="1:169">
      <c r="A45" s="546"/>
      <c r="B45" s="547"/>
      <c r="C45" s="547"/>
      <c r="D45" s="549"/>
      <c r="E45" s="551"/>
      <c r="F45" s="539"/>
      <c r="G45" s="390"/>
      <c r="H45" s="541"/>
      <c r="I45" s="544"/>
      <c r="J45" s="544"/>
      <c r="K45" s="537"/>
      <c r="L45" s="537"/>
      <c r="M45" s="538"/>
      <c r="N45" s="26"/>
      <c r="O45" s="26"/>
    </row>
    <row r="46" spans="1:169">
      <c r="A46" s="546"/>
      <c r="B46" s="547"/>
      <c r="C46" s="547"/>
      <c r="D46" s="549"/>
      <c r="E46" s="551"/>
      <c r="F46" s="539"/>
      <c r="G46" s="390"/>
      <c r="H46" s="541"/>
      <c r="I46" s="544"/>
      <c r="J46" s="544"/>
      <c r="K46" s="537"/>
      <c r="L46" s="537"/>
      <c r="M46" s="538"/>
      <c r="N46" s="26"/>
      <c r="O46" s="26"/>
    </row>
    <row r="47" spans="1:169">
      <c r="A47" s="546"/>
      <c r="B47" s="547"/>
      <c r="C47" s="547"/>
      <c r="D47" s="549"/>
      <c r="E47" s="551"/>
      <c r="F47" s="539"/>
      <c r="G47" s="390"/>
      <c r="H47" s="541"/>
      <c r="I47" s="544"/>
      <c r="J47" s="544"/>
      <c r="K47" s="537"/>
      <c r="L47" s="537"/>
      <c r="M47" s="538"/>
      <c r="N47" s="26"/>
      <c r="O47" s="26"/>
    </row>
    <row r="48" spans="1:169" ht="15.75" thickBot="1">
      <c r="A48" s="546"/>
      <c r="B48" s="547"/>
      <c r="C48" s="547"/>
      <c r="D48" s="549"/>
      <c r="E48" s="551"/>
      <c r="F48" s="539"/>
      <c r="G48" s="390"/>
      <c r="H48" s="542"/>
      <c r="I48" s="545"/>
      <c r="J48" s="545"/>
      <c r="K48" s="537"/>
      <c r="L48" s="537"/>
      <c r="M48" s="538"/>
      <c r="N48" s="26"/>
      <c r="O48" s="26"/>
    </row>
    <row r="49" spans="1:169" s="18" customFormat="1" ht="12.75" customHeight="1">
      <c r="A49" s="561">
        <f>'7- Mapa Final'!A50</f>
        <v>5</v>
      </c>
      <c r="B49" s="553"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3" t="str">
        <f>'7- Mapa Final'!C50</f>
        <v>Cuando  se direccionan los requisitos habilitanes y/o técnicos para favorecer  indebidamente  a ciertos proponentes</v>
      </c>
      <c r="D49" s="554" t="str">
        <f>'7- Mapa Final'!J50</f>
        <v>Muy Baja - 1</v>
      </c>
      <c r="E49" s="555" t="str">
        <f>'7- Mapa Final'!K50</f>
        <v>Mayor - 4</v>
      </c>
      <c r="F49" s="563" t="str">
        <f>'7- Mapa Final'!M50</f>
        <v>Alto  - 4</v>
      </c>
      <c r="G49" s="390" t="s">
        <v>344</v>
      </c>
      <c r="H49" s="540" t="s">
        <v>522</v>
      </c>
      <c r="I49" s="543" t="s">
        <v>520</v>
      </c>
      <c r="J49" s="543"/>
      <c r="K49" s="536">
        <v>45474</v>
      </c>
      <c r="L49" s="536">
        <v>45565</v>
      </c>
      <c r="M49" s="538" t="s">
        <v>538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6"/>
      <c r="B50" s="547"/>
      <c r="C50" s="547"/>
      <c r="D50" s="549"/>
      <c r="E50" s="551"/>
      <c r="F50" s="539"/>
      <c r="G50" s="390"/>
      <c r="H50" s="541"/>
      <c r="I50" s="544"/>
      <c r="J50" s="544"/>
      <c r="K50" s="537"/>
      <c r="L50" s="537"/>
      <c r="M50" s="53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6"/>
      <c r="B51" s="547"/>
      <c r="C51" s="547"/>
      <c r="D51" s="549"/>
      <c r="E51" s="551"/>
      <c r="F51" s="539"/>
      <c r="G51" s="390"/>
      <c r="H51" s="541"/>
      <c r="I51" s="544"/>
      <c r="J51" s="544"/>
      <c r="K51" s="537"/>
      <c r="L51" s="537"/>
      <c r="M51" s="53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6"/>
      <c r="B52" s="547"/>
      <c r="C52" s="547"/>
      <c r="D52" s="549"/>
      <c r="E52" s="551"/>
      <c r="F52" s="539"/>
      <c r="G52" s="390"/>
      <c r="H52" s="541"/>
      <c r="I52" s="544"/>
      <c r="J52" s="544"/>
      <c r="K52" s="537"/>
      <c r="L52" s="537"/>
      <c r="M52" s="53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6"/>
      <c r="B53" s="547"/>
      <c r="C53" s="547"/>
      <c r="D53" s="549"/>
      <c r="E53" s="551"/>
      <c r="F53" s="539"/>
      <c r="G53" s="390"/>
      <c r="H53" s="541"/>
      <c r="I53" s="544"/>
      <c r="J53" s="544"/>
      <c r="K53" s="537"/>
      <c r="L53" s="537"/>
      <c r="M53" s="53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6"/>
      <c r="B54" s="547"/>
      <c r="C54" s="547"/>
      <c r="D54" s="549"/>
      <c r="E54" s="551"/>
      <c r="F54" s="539"/>
      <c r="G54" s="390"/>
      <c r="H54" s="541"/>
      <c r="I54" s="544"/>
      <c r="J54" s="544"/>
      <c r="K54" s="537"/>
      <c r="L54" s="537"/>
      <c r="M54" s="538"/>
      <c r="N54" s="26"/>
      <c r="O54" s="26"/>
    </row>
    <row r="55" spans="1:169">
      <c r="A55" s="546"/>
      <c r="B55" s="547"/>
      <c r="C55" s="547"/>
      <c r="D55" s="549"/>
      <c r="E55" s="551"/>
      <c r="F55" s="539"/>
      <c r="G55" s="390"/>
      <c r="H55" s="541"/>
      <c r="I55" s="544"/>
      <c r="J55" s="544"/>
      <c r="K55" s="537"/>
      <c r="L55" s="537"/>
      <c r="M55" s="538"/>
      <c r="N55" s="26"/>
      <c r="O55" s="26"/>
    </row>
    <row r="56" spans="1:169">
      <c r="A56" s="546"/>
      <c r="B56" s="547"/>
      <c r="C56" s="547"/>
      <c r="D56" s="549"/>
      <c r="E56" s="551"/>
      <c r="F56" s="539"/>
      <c r="G56" s="390"/>
      <c r="H56" s="541"/>
      <c r="I56" s="544"/>
      <c r="J56" s="544"/>
      <c r="K56" s="537"/>
      <c r="L56" s="537"/>
      <c r="M56" s="538"/>
      <c r="N56" s="26"/>
      <c r="O56" s="26"/>
    </row>
    <row r="57" spans="1:169">
      <c r="A57" s="546"/>
      <c r="B57" s="547"/>
      <c r="C57" s="547"/>
      <c r="D57" s="549"/>
      <c r="E57" s="551"/>
      <c r="F57" s="539"/>
      <c r="G57" s="390"/>
      <c r="H57" s="541"/>
      <c r="I57" s="544"/>
      <c r="J57" s="544"/>
      <c r="K57" s="537"/>
      <c r="L57" s="537"/>
      <c r="M57" s="538"/>
      <c r="N57" s="26"/>
      <c r="O57" s="26"/>
    </row>
    <row r="58" spans="1:169" ht="15.75" thickBot="1">
      <c r="A58" s="546"/>
      <c r="B58" s="547"/>
      <c r="C58" s="547"/>
      <c r="D58" s="549"/>
      <c r="E58" s="551"/>
      <c r="F58" s="539"/>
      <c r="G58" s="390"/>
      <c r="H58" s="542"/>
      <c r="I58" s="545"/>
      <c r="J58" s="545"/>
      <c r="K58" s="537"/>
      <c r="L58" s="537"/>
      <c r="M58" s="538"/>
      <c r="N58" s="26"/>
      <c r="O58" s="26"/>
    </row>
    <row r="59" spans="1:169" s="18" customFormat="1" ht="12.75" customHeight="1">
      <c r="A59" s="561">
        <f>'7- Mapa Final'!A60</f>
        <v>6</v>
      </c>
      <c r="B59" s="553"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3" t="str">
        <f>'7- Mapa Final'!C60</f>
        <v xml:space="preserve">Cuando se favorece indebidamente a un servidor judicial a través de la validación del  reporte de accidentes de trabajo ante la Administradora de Riesgos Laborales </v>
      </c>
      <c r="D59" s="554" t="str">
        <f>'7- Mapa Final'!J60</f>
        <v>Muy Baja - 1</v>
      </c>
      <c r="E59" s="555" t="str">
        <f>'7- Mapa Final'!K60</f>
        <v>Mayor - 4</v>
      </c>
      <c r="F59" s="563" t="str">
        <f>'7- Mapa Final'!M60</f>
        <v>Alto  - 4</v>
      </c>
      <c r="G59" s="390" t="s">
        <v>344</v>
      </c>
      <c r="H59" s="540" t="s">
        <v>522</v>
      </c>
      <c r="I59" s="543" t="s">
        <v>520</v>
      </c>
      <c r="J59" s="543"/>
      <c r="K59" s="536">
        <v>45474</v>
      </c>
      <c r="L59" s="536">
        <v>45565</v>
      </c>
      <c r="M59" s="538" t="s">
        <v>538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6"/>
      <c r="B60" s="547"/>
      <c r="C60" s="547"/>
      <c r="D60" s="549"/>
      <c r="E60" s="551"/>
      <c r="F60" s="539"/>
      <c r="G60" s="390"/>
      <c r="H60" s="541"/>
      <c r="I60" s="544"/>
      <c r="J60" s="544"/>
      <c r="K60" s="537"/>
      <c r="L60" s="537"/>
      <c r="M60" s="53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6"/>
      <c r="B61" s="547"/>
      <c r="C61" s="547"/>
      <c r="D61" s="549"/>
      <c r="E61" s="551"/>
      <c r="F61" s="539"/>
      <c r="G61" s="390"/>
      <c r="H61" s="541"/>
      <c r="I61" s="544"/>
      <c r="J61" s="544"/>
      <c r="K61" s="537"/>
      <c r="L61" s="537"/>
      <c r="M61" s="53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6"/>
      <c r="B62" s="547"/>
      <c r="C62" s="547"/>
      <c r="D62" s="549"/>
      <c r="E62" s="551"/>
      <c r="F62" s="539"/>
      <c r="G62" s="390"/>
      <c r="H62" s="541"/>
      <c r="I62" s="544"/>
      <c r="J62" s="544"/>
      <c r="K62" s="537"/>
      <c r="L62" s="537"/>
      <c r="M62" s="53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6"/>
      <c r="B63" s="547"/>
      <c r="C63" s="547"/>
      <c r="D63" s="549"/>
      <c r="E63" s="551"/>
      <c r="F63" s="539"/>
      <c r="G63" s="390"/>
      <c r="H63" s="541"/>
      <c r="I63" s="544"/>
      <c r="J63" s="544"/>
      <c r="K63" s="537"/>
      <c r="L63" s="537"/>
      <c r="M63" s="53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6"/>
      <c r="B64" s="547"/>
      <c r="C64" s="547"/>
      <c r="D64" s="549"/>
      <c r="E64" s="551"/>
      <c r="F64" s="539"/>
      <c r="G64" s="390"/>
      <c r="H64" s="541"/>
      <c r="I64" s="544"/>
      <c r="J64" s="544"/>
      <c r="K64" s="537"/>
      <c r="L64" s="537"/>
      <c r="M64" s="538"/>
      <c r="N64" s="26"/>
      <c r="O64" s="26"/>
    </row>
    <row r="65" spans="1:15">
      <c r="A65" s="546"/>
      <c r="B65" s="547"/>
      <c r="C65" s="547"/>
      <c r="D65" s="549"/>
      <c r="E65" s="551"/>
      <c r="F65" s="539"/>
      <c r="G65" s="390"/>
      <c r="H65" s="541"/>
      <c r="I65" s="544"/>
      <c r="J65" s="544"/>
      <c r="K65" s="537"/>
      <c r="L65" s="537"/>
      <c r="M65" s="538"/>
      <c r="N65" s="26"/>
      <c r="O65" s="26"/>
    </row>
    <row r="66" spans="1:15">
      <c r="A66" s="546"/>
      <c r="B66" s="547"/>
      <c r="C66" s="547"/>
      <c r="D66" s="549"/>
      <c r="E66" s="551"/>
      <c r="F66" s="539"/>
      <c r="G66" s="390"/>
      <c r="H66" s="541"/>
      <c r="I66" s="544"/>
      <c r="J66" s="544"/>
      <c r="K66" s="537"/>
      <c r="L66" s="537"/>
      <c r="M66" s="538"/>
      <c r="N66" s="26"/>
      <c r="O66" s="26"/>
    </row>
    <row r="67" spans="1:15">
      <c r="A67" s="546"/>
      <c r="B67" s="547"/>
      <c r="C67" s="547"/>
      <c r="D67" s="549"/>
      <c r="E67" s="551"/>
      <c r="F67" s="539"/>
      <c r="G67" s="390"/>
      <c r="H67" s="541"/>
      <c r="I67" s="544"/>
      <c r="J67" s="544"/>
      <c r="K67" s="537"/>
      <c r="L67" s="537"/>
      <c r="M67" s="538"/>
      <c r="N67" s="26"/>
      <c r="O67" s="26"/>
    </row>
    <row r="68" spans="1:15">
      <c r="A68" s="546"/>
      <c r="B68" s="547"/>
      <c r="C68" s="547"/>
      <c r="D68" s="549"/>
      <c r="E68" s="551"/>
      <c r="F68" s="539"/>
      <c r="G68" s="390"/>
      <c r="H68" s="542"/>
      <c r="I68" s="545"/>
      <c r="J68" s="545"/>
      <c r="K68" s="537"/>
      <c r="L68" s="537"/>
      <c r="M68" s="538"/>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F23ABF-AD74-4AE8-995C-EA8FF8E784D2}">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abSelected="1" topLeftCell="D24" zoomScaleNormal="100" workbookViewId="0">
      <selection activeCell="M9" sqref="M9:M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8"/>
      <c r="B1" s="268"/>
      <c r="C1" s="556"/>
      <c r="D1" s="556"/>
      <c r="E1" s="556"/>
      <c r="F1" s="556"/>
      <c r="G1" s="556"/>
      <c r="H1" s="556"/>
      <c r="I1" s="556"/>
      <c r="J1" s="556"/>
      <c r="K1" s="556"/>
      <c r="L1" s="557"/>
      <c r="M1" s="558"/>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68"/>
      <c r="B2" s="268"/>
      <c r="C2" s="580"/>
      <c r="D2" s="580"/>
      <c r="E2" s="580"/>
      <c r="F2" s="580"/>
      <c r="G2" s="580"/>
      <c r="H2" s="580"/>
      <c r="I2" s="580"/>
      <c r="J2" s="580"/>
      <c r="K2" s="580"/>
      <c r="L2" s="578"/>
      <c r="M2" s="57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1" t="s">
        <v>263</v>
      </c>
      <c r="B3" s="411"/>
      <c r="C3" s="505" t="s">
        <v>4</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1" t="s">
        <v>264</v>
      </c>
      <c r="B4" s="411"/>
      <c r="C4" s="504" t="s">
        <v>449</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1" t="s">
        <v>265</v>
      </c>
      <c r="B5" s="411"/>
      <c r="C5" s="439" t="s">
        <v>266</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1" t="s">
        <v>450</v>
      </c>
      <c r="B6" s="572"/>
      <c r="C6" s="573"/>
      <c r="D6" s="574" t="s">
        <v>451</v>
      </c>
      <c r="E6" s="574"/>
      <c r="F6" s="574"/>
      <c r="G6" s="575" t="s">
        <v>452</v>
      </c>
      <c r="H6" s="566" t="s">
        <v>453</v>
      </c>
      <c r="I6" s="568" t="s">
        <v>454</v>
      </c>
      <c r="J6" s="569"/>
      <c r="K6" s="568" t="s">
        <v>455</v>
      </c>
      <c r="L6" s="569"/>
      <c r="M6" s="570" t="s">
        <v>456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457</v>
      </c>
      <c r="F7" s="20" t="s">
        <v>458</v>
      </c>
      <c r="G7" s="575"/>
      <c r="H7" s="567"/>
      <c r="I7" s="21" t="s">
        <v>459</v>
      </c>
      <c r="J7" s="21" t="s">
        <v>460</v>
      </c>
      <c r="K7" s="21" t="s">
        <v>461</v>
      </c>
      <c r="L7" s="21" t="s">
        <v>462</v>
      </c>
      <c r="M7" s="57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9"/>
      <c r="B8" s="560"/>
      <c r="C8" s="560"/>
      <c r="D8" s="560"/>
      <c r="E8" s="560"/>
      <c r="F8" s="560"/>
      <c r="G8" s="56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1">
        <f>'7- Mapa Final'!A10</f>
        <v>1</v>
      </c>
      <c r="B9" s="553" t="str">
        <f>'7- Mapa Final'!B10</f>
        <v xml:space="preserve">Incumplimiento de los requisitos legales del SG-SST </v>
      </c>
      <c r="C9" s="553" t="str">
        <f>'7- Mapa Final'!C10</f>
        <v>No implementar dentro de los tiempos legales el SSST o implementarlo en forma parcial</v>
      </c>
      <c r="D9" s="554" t="str">
        <f>'7- Mapa Final'!J10</f>
        <v>Baja - 2</v>
      </c>
      <c r="E9" s="555" t="str">
        <f>'7- Mapa Final'!K10</f>
        <v>Menor - 2</v>
      </c>
      <c r="F9" s="563" t="str">
        <f>'7- Mapa Final'!M10</f>
        <v>Moderado - 4</v>
      </c>
      <c r="G9" s="389" t="s">
        <v>344</v>
      </c>
      <c r="H9" s="564" t="s">
        <v>517</v>
      </c>
      <c r="I9" s="565"/>
      <c r="J9" s="565" t="s">
        <v>464</v>
      </c>
      <c r="K9" s="536">
        <v>45566</v>
      </c>
      <c r="L9" s="536">
        <v>45657</v>
      </c>
      <c r="M9" s="562" t="s">
        <v>552</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6"/>
      <c r="B10" s="547"/>
      <c r="C10" s="547"/>
      <c r="D10" s="549"/>
      <c r="E10" s="551"/>
      <c r="F10" s="539"/>
      <c r="G10" s="390"/>
      <c r="H10" s="541"/>
      <c r="I10" s="544"/>
      <c r="J10" s="544"/>
      <c r="K10" s="537"/>
      <c r="L10" s="537"/>
      <c r="M10" s="53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6"/>
      <c r="B11" s="547"/>
      <c r="C11" s="547"/>
      <c r="D11" s="549"/>
      <c r="E11" s="551"/>
      <c r="F11" s="539"/>
      <c r="G11" s="390"/>
      <c r="H11" s="541"/>
      <c r="I11" s="544"/>
      <c r="J11" s="544"/>
      <c r="K11" s="537"/>
      <c r="L11" s="537"/>
      <c r="M11" s="53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6"/>
      <c r="B12" s="547"/>
      <c r="C12" s="547"/>
      <c r="D12" s="549"/>
      <c r="E12" s="551"/>
      <c r="F12" s="539"/>
      <c r="G12" s="390"/>
      <c r="H12" s="541"/>
      <c r="I12" s="544"/>
      <c r="J12" s="544"/>
      <c r="K12" s="537"/>
      <c r="L12" s="537"/>
      <c r="M12" s="53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6"/>
      <c r="B13" s="547"/>
      <c r="C13" s="547"/>
      <c r="D13" s="549"/>
      <c r="E13" s="551"/>
      <c r="F13" s="539"/>
      <c r="G13" s="390"/>
      <c r="H13" s="541"/>
      <c r="I13" s="544"/>
      <c r="J13" s="544"/>
      <c r="K13" s="537"/>
      <c r="L13" s="537"/>
      <c r="M13" s="53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6"/>
      <c r="B14" s="547"/>
      <c r="C14" s="547"/>
      <c r="D14" s="549"/>
      <c r="E14" s="551"/>
      <c r="F14" s="539"/>
      <c r="G14" s="390"/>
      <c r="H14" s="541"/>
      <c r="I14" s="544"/>
      <c r="J14" s="544"/>
      <c r="K14" s="537"/>
      <c r="L14" s="537"/>
      <c r="M14" s="53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6"/>
      <c r="B15" s="547"/>
      <c r="C15" s="547"/>
      <c r="D15" s="549"/>
      <c r="E15" s="551"/>
      <c r="F15" s="539"/>
      <c r="G15" s="390"/>
      <c r="H15" s="541"/>
      <c r="I15" s="544"/>
      <c r="J15" s="544"/>
      <c r="K15" s="537"/>
      <c r="L15" s="537"/>
      <c r="M15" s="53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6"/>
      <c r="B16" s="547"/>
      <c r="C16" s="547"/>
      <c r="D16" s="549"/>
      <c r="E16" s="551"/>
      <c r="F16" s="539"/>
      <c r="G16" s="390"/>
      <c r="H16" s="541"/>
      <c r="I16" s="544"/>
      <c r="J16" s="544"/>
      <c r="K16" s="537"/>
      <c r="L16" s="537"/>
      <c r="M16" s="53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6"/>
      <c r="B17" s="547"/>
      <c r="C17" s="547"/>
      <c r="D17" s="549"/>
      <c r="E17" s="551"/>
      <c r="F17" s="539"/>
      <c r="G17" s="390"/>
      <c r="H17" s="541"/>
      <c r="I17" s="544"/>
      <c r="J17" s="544"/>
      <c r="K17" s="537"/>
      <c r="L17" s="537"/>
      <c r="M17" s="53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6"/>
      <c r="B18" s="547"/>
      <c r="C18" s="547"/>
      <c r="D18" s="549"/>
      <c r="E18" s="551"/>
      <c r="F18" s="539"/>
      <c r="G18" s="390"/>
      <c r="H18" s="542"/>
      <c r="I18" s="545"/>
      <c r="J18" s="545"/>
      <c r="K18" s="537"/>
      <c r="L18" s="537"/>
      <c r="M18" s="53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1">
        <f>'7- Mapa Final'!A20</f>
        <v>2</v>
      </c>
      <c r="B19" s="553" t="str">
        <f>'7- Mapa Final'!B20</f>
        <v>Incumplimiento Plan Trabajo de SG-SST</v>
      </c>
      <c r="C19" s="553" t="str">
        <f>'7- Mapa Final'!C20</f>
        <v>Posibilidad de incumplimiento de las metas establecidas por omisión en la ejecución de actividades del plan anual de SST.</v>
      </c>
      <c r="D19" s="554" t="str">
        <f>'7- Mapa Final'!J20</f>
        <v>Muy Baja - 1</v>
      </c>
      <c r="E19" s="555" t="str">
        <f>'7- Mapa Final'!K20</f>
        <v>Moderado - 3</v>
      </c>
      <c r="F19" s="563" t="str">
        <f>'7- Mapa Final'!M20</f>
        <v>Moderado - 3</v>
      </c>
      <c r="G19" s="390" t="s">
        <v>344</v>
      </c>
      <c r="H19" s="552" t="s">
        <v>518</v>
      </c>
      <c r="I19" s="537"/>
      <c r="J19" s="537" t="s">
        <v>464</v>
      </c>
      <c r="K19" s="536">
        <v>45566</v>
      </c>
      <c r="L19" s="536">
        <v>45657</v>
      </c>
      <c r="M19" s="581" t="s">
        <v>554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6"/>
      <c r="B20" s="547"/>
      <c r="C20" s="547"/>
      <c r="D20" s="549"/>
      <c r="E20" s="551"/>
      <c r="F20" s="539"/>
      <c r="G20" s="390"/>
      <c r="H20" s="552"/>
      <c r="I20" s="537"/>
      <c r="J20" s="537"/>
      <c r="K20" s="537"/>
      <c r="L20" s="537"/>
      <c r="M20" s="58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6"/>
      <c r="B21" s="547"/>
      <c r="C21" s="547"/>
      <c r="D21" s="549"/>
      <c r="E21" s="551"/>
      <c r="F21" s="539"/>
      <c r="G21" s="390"/>
      <c r="H21" s="552"/>
      <c r="I21" s="537"/>
      <c r="J21" s="537"/>
      <c r="K21" s="537"/>
      <c r="L21" s="537"/>
      <c r="M21" s="58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6"/>
      <c r="B22" s="547"/>
      <c r="C22" s="547"/>
      <c r="D22" s="549"/>
      <c r="E22" s="551"/>
      <c r="F22" s="539"/>
      <c r="G22" s="390"/>
      <c r="H22" s="552"/>
      <c r="I22" s="537"/>
      <c r="J22" s="537"/>
      <c r="K22" s="537"/>
      <c r="L22" s="537"/>
      <c r="M22" s="58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6"/>
      <c r="B23" s="547"/>
      <c r="C23" s="547"/>
      <c r="D23" s="549"/>
      <c r="E23" s="551"/>
      <c r="F23" s="539"/>
      <c r="G23" s="390"/>
      <c r="H23" s="552"/>
      <c r="I23" s="537"/>
      <c r="J23" s="537"/>
      <c r="K23" s="537"/>
      <c r="L23" s="537"/>
      <c r="M23" s="58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6"/>
      <c r="B24" s="547"/>
      <c r="C24" s="547"/>
      <c r="D24" s="549"/>
      <c r="E24" s="551"/>
      <c r="F24" s="539"/>
      <c r="G24" s="390"/>
      <c r="H24" s="552"/>
      <c r="I24" s="537"/>
      <c r="J24" s="537"/>
      <c r="K24" s="537"/>
      <c r="L24" s="537"/>
      <c r="M24" s="582"/>
      <c r="N24" s="26"/>
      <c r="O24" s="26"/>
    </row>
    <row r="25" spans="1:169">
      <c r="A25" s="546"/>
      <c r="B25" s="547"/>
      <c r="C25" s="547"/>
      <c r="D25" s="549"/>
      <c r="E25" s="551"/>
      <c r="F25" s="539"/>
      <c r="G25" s="390"/>
      <c r="H25" s="552"/>
      <c r="I25" s="537"/>
      <c r="J25" s="537"/>
      <c r="K25" s="537"/>
      <c r="L25" s="537"/>
      <c r="M25" s="582"/>
      <c r="N25" s="26"/>
      <c r="O25" s="26"/>
    </row>
    <row r="26" spans="1:169">
      <c r="A26" s="546"/>
      <c r="B26" s="547"/>
      <c r="C26" s="547"/>
      <c r="D26" s="549"/>
      <c r="E26" s="551"/>
      <c r="F26" s="539"/>
      <c r="G26" s="390"/>
      <c r="H26" s="552"/>
      <c r="I26" s="537"/>
      <c r="J26" s="537"/>
      <c r="K26" s="537"/>
      <c r="L26" s="537"/>
      <c r="M26" s="582"/>
      <c r="N26" s="26"/>
      <c r="O26" s="26"/>
    </row>
    <row r="27" spans="1:169">
      <c r="A27" s="546"/>
      <c r="B27" s="547"/>
      <c r="C27" s="547"/>
      <c r="D27" s="549"/>
      <c r="E27" s="551"/>
      <c r="F27" s="539"/>
      <c r="G27" s="390"/>
      <c r="H27" s="552"/>
      <c r="I27" s="537"/>
      <c r="J27" s="537"/>
      <c r="K27" s="537"/>
      <c r="L27" s="537"/>
      <c r="M27" s="582"/>
      <c r="N27" s="26"/>
      <c r="O27" s="26"/>
    </row>
    <row r="28" spans="1:169" ht="15.75" thickBot="1">
      <c r="A28" s="546"/>
      <c r="B28" s="547"/>
      <c r="C28" s="547"/>
      <c r="D28" s="549"/>
      <c r="E28" s="551"/>
      <c r="F28" s="539"/>
      <c r="G28" s="390"/>
      <c r="H28" s="552"/>
      <c r="I28" s="537"/>
      <c r="J28" s="537"/>
      <c r="K28" s="537"/>
      <c r="L28" s="537"/>
      <c r="M28" s="582"/>
      <c r="N28" s="26"/>
      <c r="O28" s="26"/>
    </row>
    <row r="29" spans="1:169" s="18" customFormat="1" ht="12.75" customHeight="1">
      <c r="A29" s="561">
        <f>'7- Mapa Final'!A30</f>
        <v>3</v>
      </c>
      <c r="B29" s="553" t="str">
        <f>'7- Mapa Final'!B30</f>
        <v xml:space="preserve">Aumento de Accidentes de trabajo y enfermedades laborales o salud pública </v>
      </c>
      <c r="C29" s="553"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54" t="str">
        <f>'7- Mapa Final'!J30</f>
        <v>Muy Baja - 1</v>
      </c>
      <c r="E29" s="555" t="str">
        <f>'7- Mapa Final'!K30</f>
        <v>Menor - 2</v>
      </c>
      <c r="F29" s="563" t="str">
        <f>'7- Mapa Final'!M30</f>
        <v>Bajo - 2</v>
      </c>
      <c r="G29" s="390" t="s">
        <v>344</v>
      </c>
      <c r="H29" s="552" t="s">
        <v>521</v>
      </c>
      <c r="I29" s="537"/>
      <c r="J29" s="537" t="s">
        <v>520</v>
      </c>
      <c r="K29" s="536">
        <v>45566</v>
      </c>
      <c r="L29" s="536">
        <v>45657</v>
      </c>
      <c r="M29" s="562" t="s">
        <v>553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6"/>
      <c r="B30" s="547"/>
      <c r="C30" s="547"/>
      <c r="D30" s="549"/>
      <c r="E30" s="551"/>
      <c r="F30" s="539"/>
      <c r="G30" s="390"/>
      <c r="H30" s="552"/>
      <c r="I30" s="537"/>
      <c r="J30" s="537"/>
      <c r="K30" s="537"/>
      <c r="L30" s="537"/>
      <c r="M30" s="53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6"/>
      <c r="B31" s="547"/>
      <c r="C31" s="547"/>
      <c r="D31" s="549"/>
      <c r="E31" s="551"/>
      <c r="F31" s="539"/>
      <c r="G31" s="390"/>
      <c r="H31" s="552"/>
      <c r="I31" s="537"/>
      <c r="J31" s="537"/>
      <c r="K31" s="537"/>
      <c r="L31" s="537"/>
      <c r="M31" s="53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6"/>
      <c r="B32" s="547"/>
      <c r="C32" s="547"/>
      <c r="D32" s="549"/>
      <c r="E32" s="551"/>
      <c r="F32" s="539"/>
      <c r="G32" s="390"/>
      <c r="H32" s="552"/>
      <c r="I32" s="537"/>
      <c r="J32" s="537"/>
      <c r="K32" s="537"/>
      <c r="L32" s="537"/>
      <c r="M32" s="53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6"/>
      <c r="B33" s="547"/>
      <c r="C33" s="547"/>
      <c r="D33" s="549"/>
      <c r="E33" s="551"/>
      <c r="F33" s="539"/>
      <c r="G33" s="390"/>
      <c r="H33" s="552"/>
      <c r="I33" s="537"/>
      <c r="J33" s="537"/>
      <c r="K33" s="537"/>
      <c r="L33" s="537"/>
      <c r="M33" s="53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6"/>
      <c r="B34" s="547"/>
      <c r="C34" s="547"/>
      <c r="D34" s="549"/>
      <c r="E34" s="551"/>
      <c r="F34" s="539"/>
      <c r="G34" s="390"/>
      <c r="H34" s="552"/>
      <c r="I34" s="537"/>
      <c r="J34" s="537"/>
      <c r="K34" s="537"/>
      <c r="L34" s="537"/>
      <c r="M34" s="538"/>
      <c r="N34" s="26"/>
      <c r="O34" s="26"/>
    </row>
    <row r="35" spans="1:169">
      <c r="A35" s="546"/>
      <c r="B35" s="547"/>
      <c r="C35" s="547"/>
      <c r="D35" s="549"/>
      <c r="E35" s="551"/>
      <c r="F35" s="539"/>
      <c r="G35" s="390"/>
      <c r="H35" s="552"/>
      <c r="I35" s="537"/>
      <c r="J35" s="537"/>
      <c r="K35" s="537"/>
      <c r="L35" s="537"/>
      <c r="M35" s="538"/>
      <c r="N35" s="26"/>
      <c r="O35" s="26"/>
    </row>
    <row r="36" spans="1:169">
      <c r="A36" s="546"/>
      <c r="B36" s="547"/>
      <c r="C36" s="547"/>
      <c r="D36" s="549"/>
      <c r="E36" s="551"/>
      <c r="F36" s="539"/>
      <c r="G36" s="390"/>
      <c r="H36" s="552"/>
      <c r="I36" s="537"/>
      <c r="J36" s="537"/>
      <c r="K36" s="537"/>
      <c r="L36" s="537"/>
      <c r="M36" s="538"/>
      <c r="N36" s="26"/>
      <c r="O36" s="26"/>
    </row>
    <row r="37" spans="1:169">
      <c r="A37" s="546"/>
      <c r="B37" s="547"/>
      <c r="C37" s="547"/>
      <c r="D37" s="549"/>
      <c r="E37" s="551"/>
      <c r="F37" s="539"/>
      <c r="G37" s="390"/>
      <c r="H37" s="552"/>
      <c r="I37" s="537"/>
      <c r="J37" s="537"/>
      <c r="K37" s="537"/>
      <c r="L37" s="537"/>
      <c r="M37" s="538"/>
      <c r="N37" s="26"/>
      <c r="O37" s="26"/>
    </row>
    <row r="38" spans="1:169" ht="15.75" thickBot="1">
      <c r="A38" s="546"/>
      <c r="B38" s="547"/>
      <c r="C38" s="547"/>
      <c r="D38" s="549"/>
      <c r="E38" s="551"/>
      <c r="F38" s="539"/>
      <c r="G38" s="390"/>
      <c r="H38" s="552"/>
      <c r="I38" s="537"/>
      <c r="J38" s="537"/>
      <c r="K38" s="537"/>
      <c r="L38" s="537"/>
      <c r="M38" s="538"/>
      <c r="N38" s="26"/>
      <c r="O38" s="26"/>
    </row>
    <row r="39" spans="1:169" s="18" customFormat="1" ht="12.75" customHeight="1">
      <c r="A39" s="561">
        <f>'7- Mapa Final'!A40</f>
        <v>4</v>
      </c>
      <c r="B39" s="553" t="str">
        <f>'7- Mapa Final'!B40</f>
        <v>Recibir dádivas o beneficios a nombre propio o de terceros para  desviar recursos, no presentar o presentar reportes con información no veraz</v>
      </c>
      <c r="C39" s="553" t="str">
        <f>'7- Mapa Final'!C40</f>
        <v xml:space="preserve">Se favorece indebidamente a un servidor judicial a través de la validación del  reporte de accidentes de trabajo ante la Administradora de Riesgos Laborales </v>
      </c>
      <c r="D39" s="554" t="str">
        <f>'7- Mapa Final'!J40</f>
        <v>Muy Baja - 1</v>
      </c>
      <c r="E39" s="555" t="str">
        <f>'7- Mapa Final'!K40</f>
        <v>Moderado - 3</v>
      </c>
      <c r="F39" s="563" t="str">
        <f>'7- Mapa Final'!M40</f>
        <v>Moderado - 3</v>
      </c>
      <c r="G39" s="390" t="s">
        <v>344</v>
      </c>
      <c r="H39" s="540" t="s">
        <v>522</v>
      </c>
      <c r="I39" s="543" t="s">
        <v>520</v>
      </c>
      <c r="J39" s="543"/>
      <c r="K39" s="536">
        <v>45566</v>
      </c>
      <c r="L39" s="536">
        <v>45657</v>
      </c>
      <c r="M39" s="538" t="s">
        <v>538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6"/>
      <c r="B40" s="547"/>
      <c r="C40" s="547"/>
      <c r="D40" s="549"/>
      <c r="E40" s="551"/>
      <c r="F40" s="539"/>
      <c r="G40" s="390"/>
      <c r="H40" s="541"/>
      <c r="I40" s="544"/>
      <c r="J40" s="544"/>
      <c r="K40" s="537"/>
      <c r="L40" s="537"/>
      <c r="M40" s="53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6"/>
      <c r="B41" s="547"/>
      <c r="C41" s="547"/>
      <c r="D41" s="549"/>
      <c r="E41" s="551"/>
      <c r="F41" s="539"/>
      <c r="G41" s="390"/>
      <c r="H41" s="541"/>
      <c r="I41" s="544"/>
      <c r="J41" s="544"/>
      <c r="K41" s="537"/>
      <c r="L41" s="537"/>
      <c r="M41" s="53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6"/>
      <c r="B42" s="547"/>
      <c r="C42" s="547"/>
      <c r="D42" s="549"/>
      <c r="E42" s="551"/>
      <c r="F42" s="539"/>
      <c r="G42" s="390"/>
      <c r="H42" s="541"/>
      <c r="I42" s="544"/>
      <c r="J42" s="544"/>
      <c r="K42" s="537"/>
      <c r="L42" s="537"/>
      <c r="M42" s="53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6"/>
      <c r="B43" s="547"/>
      <c r="C43" s="547"/>
      <c r="D43" s="549"/>
      <c r="E43" s="551"/>
      <c r="F43" s="539"/>
      <c r="G43" s="390"/>
      <c r="H43" s="541"/>
      <c r="I43" s="544"/>
      <c r="J43" s="544"/>
      <c r="K43" s="537"/>
      <c r="L43" s="537"/>
      <c r="M43" s="53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6"/>
      <c r="B44" s="547"/>
      <c r="C44" s="547"/>
      <c r="D44" s="549"/>
      <c r="E44" s="551"/>
      <c r="F44" s="539"/>
      <c r="G44" s="390"/>
      <c r="H44" s="541"/>
      <c r="I44" s="544"/>
      <c r="J44" s="544"/>
      <c r="K44" s="537"/>
      <c r="L44" s="537"/>
      <c r="M44" s="538"/>
      <c r="N44" s="26"/>
      <c r="O44" s="26"/>
    </row>
    <row r="45" spans="1:169">
      <c r="A45" s="546"/>
      <c r="B45" s="547"/>
      <c r="C45" s="547"/>
      <c r="D45" s="549"/>
      <c r="E45" s="551"/>
      <c r="F45" s="539"/>
      <c r="G45" s="390"/>
      <c r="H45" s="541"/>
      <c r="I45" s="544"/>
      <c r="J45" s="544"/>
      <c r="K45" s="537"/>
      <c r="L45" s="537"/>
      <c r="M45" s="538"/>
      <c r="N45" s="26"/>
      <c r="O45" s="26"/>
    </row>
    <row r="46" spans="1:169">
      <c r="A46" s="546"/>
      <c r="B46" s="547"/>
      <c r="C46" s="547"/>
      <c r="D46" s="549"/>
      <c r="E46" s="551"/>
      <c r="F46" s="539"/>
      <c r="G46" s="390"/>
      <c r="H46" s="541"/>
      <c r="I46" s="544"/>
      <c r="J46" s="544"/>
      <c r="K46" s="537"/>
      <c r="L46" s="537"/>
      <c r="M46" s="538"/>
      <c r="N46" s="26"/>
      <c r="O46" s="26"/>
    </row>
    <row r="47" spans="1:169">
      <c r="A47" s="546"/>
      <c r="B47" s="547"/>
      <c r="C47" s="547"/>
      <c r="D47" s="549"/>
      <c r="E47" s="551"/>
      <c r="F47" s="539"/>
      <c r="G47" s="390"/>
      <c r="H47" s="541"/>
      <c r="I47" s="544"/>
      <c r="J47" s="544"/>
      <c r="K47" s="537"/>
      <c r="L47" s="537"/>
      <c r="M47" s="538"/>
      <c r="N47" s="26"/>
      <c r="O47" s="26"/>
    </row>
    <row r="48" spans="1:169" ht="15.75" thickBot="1">
      <c r="A48" s="546"/>
      <c r="B48" s="547"/>
      <c r="C48" s="547"/>
      <c r="D48" s="549"/>
      <c r="E48" s="551"/>
      <c r="F48" s="539"/>
      <c r="G48" s="390"/>
      <c r="H48" s="542"/>
      <c r="I48" s="545"/>
      <c r="J48" s="545"/>
      <c r="K48" s="537"/>
      <c r="L48" s="537"/>
      <c r="M48" s="538"/>
      <c r="N48" s="26"/>
      <c r="O48" s="26"/>
    </row>
    <row r="49" spans="1:169" s="18" customFormat="1" ht="12.75" customHeight="1">
      <c r="A49" s="561">
        <f>'7- Mapa Final'!A50</f>
        <v>5</v>
      </c>
      <c r="B49" s="553"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3" t="str">
        <f>'7- Mapa Final'!C50</f>
        <v>Cuando  se direccionan los requisitos habilitanes y/o técnicos para favorecer  indebidamente  a ciertos proponentes</v>
      </c>
      <c r="D49" s="554" t="str">
        <f>'7- Mapa Final'!J50</f>
        <v>Muy Baja - 1</v>
      </c>
      <c r="E49" s="555" t="str">
        <f>'7- Mapa Final'!K50</f>
        <v>Mayor - 4</v>
      </c>
      <c r="F49" s="563" t="str">
        <f>'7- Mapa Final'!M50</f>
        <v>Alto  - 4</v>
      </c>
      <c r="G49" s="390" t="s">
        <v>344</v>
      </c>
      <c r="H49" s="540" t="s">
        <v>522</v>
      </c>
      <c r="I49" s="543" t="s">
        <v>520</v>
      </c>
      <c r="J49" s="543"/>
      <c r="K49" s="536">
        <v>45566</v>
      </c>
      <c r="L49" s="536">
        <v>45657</v>
      </c>
      <c r="M49" s="538" t="s">
        <v>538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6"/>
      <c r="B50" s="547"/>
      <c r="C50" s="547"/>
      <c r="D50" s="549"/>
      <c r="E50" s="551"/>
      <c r="F50" s="539"/>
      <c r="G50" s="390"/>
      <c r="H50" s="541"/>
      <c r="I50" s="544"/>
      <c r="J50" s="544"/>
      <c r="K50" s="537"/>
      <c r="L50" s="537"/>
      <c r="M50" s="53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6"/>
      <c r="B51" s="547"/>
      <c r="C51" s="547"/>
      <c r="D51" s="549"/>
      <c r="E51" s="551"/>
      <c r="F51" s="539"/>
      <c r="G51" s="390"/>
      <c r="H51" s="541"/>
      <c r="I51" s="544"/>
      <c r="J51" s="544"/>
      <c r="K51" s="537"/>
      <c r="L51" s="537"/>
      <c r="M51" s="53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6"/>
      <c r="B52" s="547"/>
      <c r="C52" s="547"/>
      <c r="D52" s="549"/>
      <c r="E52" s="551"/>
      <c r="F52" s="539"/>
      <c r="G52" s="390"/>
      <c r="H52" s="541"/>
      <c r="I52" s="544"/>
      <c r="J52" s="544"/>
      <c r="K52" s="537"/>
      <c r="L52" s="537"/>
      <c r="M52" s="53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6"/>
      <c r="B53" s="547"/>
      <c r="C53" s="547"/>
      <c r="D53" s="549"/>
      <c r="E53" s="551"/>
      <c r="F53" s="539"/>
      <c r="G53" s="390"/>
      <c r="H53" s="541"/>
      <c r="I53" s="544"/>
      <c r="J53" s="544"/>
      <c r="K53" s="537"/>
      <c r="L53" s="537"/>
      <c r="M53" s="53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6"/>
      <c r="B54" s="547"/>
      <c r="C54" s="547"/>
      <c r="D54" s="549"/>
      <c r="E54" s="551"/>
      <c r="F54" s="539"/>
      <c r="G54" s="390"/>
      <c r="H54" s="541"/>
      <c r="I54" s="544"/>
      <c r="J54" s="544"/>
      <c r="K54" s="537"/>
      <c r="L54" s="537"/>
      <c r="M54" s="538"/>
      <c r="N54" s="26"/>
      <c r="O54" s="26"/>
    </row>
    <row r="55" spans="1:169">
      <c r="A55" s="546"/>
      <c r="B55" s="547"/>
      <c r="C55" s="547"/>
      <c r="D55" s="549"/>
      <c r="E55" s="551"/>
      <c r="F55" s="539"/>
      <c r="G55" s="390"/>
      <c r="H55" s="541"/>
      <c r="I55" s="544"/>
      <c r="J55" s="544"/>
      <c r="K55" s="537"/>
      <c r="L55" s="537"/>
      <c r="M55" s="538"/>
      <c r="N55" s="26"/>
      <c r="O55" s="26"/>
    </row>
    <row r="56" spans="1:169">
      <c r="A56" s="546"/>
      <c r="B56" s="547"/>
      <c r="C56" s="547"/>
      <c r="D56" s="549"/>
      <c r="E56" s="551"/>
      <c r="F56" s="539"/>
      <c r="G56" s="390"/>
      <c r="H56" s="541"/>
      <c r="I56" s="544"/>
      <c r="J56" s="544"/>
      <c r="K56" s="537"/>
      <c r="L56" s="537"/>
      <c r="M56" s="538"/>
      <c r="N56" s="26"/>
      <c r="O56" s="26"/>
    </row>
    <row r="57" spans="1:169">
      <c r="A57" s="546"/>
      <c r="B57" s="547"/>
      <c r="C57" s="547"/>
      <c r="D57" s="549"/>
      <c r="E57" s="551"/>
      <c r="F57" s="539"/>
      <c r="G57" s="390"/>
      <c r="H57" s="541"/>
      <c r="I57" s="544"/>
      <c r="J57" s="544"/>
      <c r="K57" s="537"/>
      <c r="L57" s="537"/>
      <c r="M57" s="538"/>
      <c r="N57" s="26"/>
      <c r="O57" s="26"/>
    </row>
    <row r="58" spans="1:169" ht="15.75" thickBot="1">
      <c r="A58" s="546"/>
      <c r="B58" s="547"/>
      <c r="C58" s="547"/>
      <c r="D58" s="549"/>
      <c r="E58" s="551"/>
      <c r="F58" s="539"/>
      <c r="G58" s="390"/>
      <c r="H58" s="542"/>
      <c r="I58" s="545"/>
      <c r="J58" s="545"/>
      <c r="K58" s="537"/>
      <c r="L58" s="537"/>
      <c r="M58" s="538"/>
      <c r="N58" s="26"/>
      <c r="O58" s="26"/>
    </row>
    <row r="59" spans="1:169" s="18" customFormat="1" ht="12.75" customHeight="1">
      <c r="A59" s="561">
        <f>'7- Mapa Final'!A60</f>
        <v>6</v>
      </c>
      <c r="B59" s="553"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3" t="str">
        <f>'7- Mapa Final'!C60</f>
        <v xml:space="preserve">Cuando se favorece indebidamente a un servidor judicial a través de la validación del  reporte de accidentes de trabajo ante la Administradora de Riesgos Laborales </v>
      </c>
      <c r="D59" s="554" t="str">
        <f>'7- Mapa Final'!J60</f>
        <v>Muy Baja - 1</v>
      </c>
      <c r="E59" s="555" t="str">
        <f>'7- Mapa Final'!K60</f>
        <v>Mayor - 4</v>
      </c>
      <c r="F59" s="563" t="str">
        <f>'7- Mapa Final'!M60</f>
        <v>Alto  - 4</v>
      </c>
      <c r="G59" s="390" t="s">
        <v>344</v>
      </c>
      <c r="H59" s="540" t="s">
        <v>522</v>
      </c>
      <c r="I59" s="543" t="s">
        <v>520</v>
      </c>
      <c r="J59" s="543"/>
      <c r="K59" s="536">
        <v>45566</v>
      </c>
      <c r="L59" s="536">
        <v>45657</v>
      </c>
      <c r="M59" s="538" t="s">
        <v>538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6"/>
      <c r="B60" s="547"/>
      <c r="C60" s="547"/>
      <c r="D60" s="549"/>
      <c r="E60" s="551"/>
      <c r="F60" s="539"/>
      <c r="G60" s="390"/>
      <c r="H60" s="541"/>
      <c r="I60" s="544"/>
      <c r="J60" s="544"/>
      <c r="K60" s="537"/>
      <c r="L60" s="537"/>
      <c r="M60" s="53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6"/>
      <c r="B61" s="547"/>
      <c r="C61" s="547"/>
      <c r="D61" s="549"/>
      <c r="E61" s="551"/>
      <c r="F61" s="539"/>
      <c r="G61" s="390"/>
      <c r="H61" s="541"/>
      <c r="I61" s="544"/>
      <c r="J61" s="544"/>
      <c r="K61" s="537"/>
      <c r="L61" s="537"/>
      <c r="M61" s="53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6"/>
      <c r="B62" s="547"/>
      <c r="C62" s="547"/>
      <c r="D62" s="549"/>
      <c r="E62" s="551"/>
      <c r="F62" s="539"/>
      <c r="G62" s="390"/>
      <c r="H62" s="541"/>
      <c r="I62" s="544"/>
      <c r="J62" s="544"/>
      <c r="K62" s="537"/>
      <c r="L62" s="537"/>
      <c r="M62" s="53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6"/>
      <c r="B63" s="547"/>
      <c r="C63" s="547"/>
      <c r="D63" s="549"/>
      <c r="E63" s="551"/>
      <c r="F63" s="539"/>
      <c r="G63" s="390"/>
      <c r="H63" s="541"/>
      <c r="I63" s="544"/>
      <c r="J63" s="544"/>
      <c r="K63" s="537"/>
      <c r="L63" s="537"/>
      <c r="M63" s="53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6"/>
      <c r="B64" s="547"/>
      <c r="C64" s="547"/>
      <c r="D64" s="549"/>
      <c r="E64" s="551"/>
      <c r="F64" s="539"/>
      <c r="G64" s="390"/>
      <c r="H64" s="541"/>
      <c r="I64" s="544"/>
      <c r="J64" s="544"/>
      <c r="K64" s="537"/>
      <c r="L64" s="537"/>
      <c r="M64" s="538"/>
      <c r="N64" s="26"/>
      <c r="O64" s="26"/>
    </row>
    <row r="65" spans="1:15">
      <c r="A65" s="546"/>
      <c r="B65" s="547"/>
      <c r="C65" s="547"/>
      <c r="D65" s="549"/>
      <c r="E65" s="551"/>
      <c r="F65" s="539"/>
      <c r="G65" s="390"/>
      <c r="H65" s="541"/>
      <c r="I65" s="544"/>
      <c r="J65" s="544"/>
      <c r="K65" s="537"/>
      <c r="L65" s="537"/>
      <c r="M65" s="538"/>
      <c r="N65" s="26"/>
      <c r="O65" s="26"/>
    </row>
    <row r="66" spans="1:15">
      <c r="A66" s="546"/>
      <c r="B66" s="547"/>
      <c r="C66" s="547"/>
      <c r="D66" s="549"/>
      <c r="E66" s="551"/>
      <c r="F66" s="539"/>
      <c r="G66" s="390"/>
      <c r="H66" s="541"/>
      <c r="I66" s="544"/>
      <c r="J66" s="544"/>
      <c r="K66" s="537"/>
      <c r="L66" s="537"/>
      <c r="M66" s="538"/>
      <c r="N66" s="26"/>
      <c r="O66" s="26"/>
    </row>
    <row r="67" spans="1:15">
      <c r="A67" s="546"/>
      <c r="B67" s="547"/>
      <c r="C67" s="547"/>
      <c r="D67" s="549"/>
      <c r="E67" s="551"/>
      <c r="F67" s="539"/>
      <c r="G67" s="390"/>
      <c r="H67" s="541"/>
      <c r="I67" s="544"/>
      <c r="J67" s="544"/>
      <c r="K67" s="537"/>
      <c r="L67" s="537"/>
      <c r="M67" s="538"/>
      <c r="N67" s="26"/>
      <c r="O67" s="26"/>
    </row>
    <row r="68" spans="1:15">
      <c r="A68" s="546"/>
      <c r="B68" s="547"/>
      <c r="C68" s="547"/>
      <c r="D68" s="549"/>
      <c r="E68" s="551"/>
      <c r="F68" s="539"/>
      <c r="G68" s="390"/>
      <c r="H68" s="542"/>
      <c r="I68" s="545"/>
      <c r="J68" s="545"/>
      <c r="K68" s="537"/>
      <c r="L68" s="537"/>
      <c r="M68" s="538"/>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L39:L48"/>
    <mergeCell ref="L29:L38"/>
    <mergeCell ref="K19:K28"/>
    <mergeCell ref="L19:L28"/>
    <mergeCell ref="A19:A28"/>
    <mergeCell ref="B19:B28"/>
    <mergeCell ref="C19:C28"/>
    <mergeCell ref="D19:D28"/>
    <mergeCell ref="E19:E28"/>
    <mergeCell ref="F19:F2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L59:L68"/>
    <mergeCell ref="M49:M58"/>
    <mergeCell ref="G49:G58"/>
    <mergeCell ref="H49:H58"/>
    <mergeCell ref="I49:I58"/>
    <mergeCell ref="J49:J58"/>
    <mergeCell ref="K49:K58"/>
    <mergeCell ref="L49:L58"/>
    <mergeCell ref="M59:M68"/>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881BD9D-45A1-4FD3-BAE8-F53DA73DFAAE}">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3.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2025-02-18T13:45:00Z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